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@First Principle\__Paper use\"/>
    </mc:Choice>
  </mc:AlternateContent>
  <xr:revisionPtr revIDLastSave="0" documentId="13_ncr:1_{160A47CD-DE7E-476C-8E5E-B89D2596F64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inding Energy" sheetId="1" r:id="rId1"/>
    <sheet name="Bader" sheetId="2" r:id="rId2"/>
    <sheet name="Li(Na) Distance" sheetId="3" r:id="rId3"/>
    <sheet name="capac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9" i="4"/>
  <c r="I10" i="4"/>
  <c r="I11" i="4"/>
  <c r="I3" i="4"/>
  <c r="H4" i="4"/>
  <c r="H5" i="4"/>
  <c r="H6" i="4"/>
  <c r="H7" i="4"/>
  <c r="H8" i="4"/>
  <c r="H9" i="4"/>
  <c r="H10" i="4"/>
  <c r="H11" i="4"/>
  <c r="H3" i="4"/>
  <c r="F4" i="4"/>
  <c r="F5" i="4"/>
  <c r="F6" i="4"/>
  <c r="F7" i="4"/>
  <c r="F8" i="4"/>
  <c r="F9" i="4"/>
  <c r="F10" i="4"/>
  <c r="F11" i="4"/>
  <c r="F3" i="4"/>
  <c r="E4" i="4"/>
  <c r="E5" i="4"/>
  <c r="E6" i="4"/>
  <c r="E7" i="4"/>
  <c r="E8" i="4"/>
  <c r="E9" i="4"/>
  <c r="E10" i="4"/>
  <c r="E11" i="4"/>
  <c r="E3" i="4"/>
  <c r="E23" i="2"/>
  <c r="E17" i="2"/>
  <c r="M12" i="3"/>
  <c r="E12" i="3"/>
  <c r="B16" i="2"/>
  <c r="B17" i="2"/>
  <c r="B18" i="2"/>
  <c r="B19" i="2"/>
  <c r="B20" i="2"/>
  <c r="B21" i="2"/>
  <c r="B22" i="2"/>
  <c r="B23" i="2"/>
  <c r="B24" i="2"/>
  <c r="M27" i="3"/>
  <c r="E27" i="3"/>
</calcChain>
</file>

<file path=xl/sharedStrings.xml><?xml version="1.0" encoding="utf-8"?>
<sst xmlns="http://schemas.openxmlformats.org/spreadsheetml/2006/main" count="275" uniqueCount="53">
  <si>
    <t>1Ti1Nb</t>
    <phoneticPr fontId="1" type="noConversion"/>
  </si>
  <si>
    <t>1Ti3Nb</t>
    <phoneticPr fontId="1" type="noConversion"/>
  </si>
  <si>
    <t>3Ti1Nb</t>
    <phoneticPr fontId="1" type="noConversion"/>
  </si>
  <si>
    <t>F</t>
    <phoneticPr fontId="1" type="noConversion"/>
  </si>
  <si>
    <t>O</t>
    <phoneticPr fontId="1" type="noConversion"/>
  </si>
  <si>
    <t>OH</t>
    <phoneticPr fontId="1" type="noConversion"/>
  </si>
  <si>
    <t>Max 2-layer Li Binding Energy (eV/Li)</t>
    <phoneticPr fontId="1" type="noConversion"/>
  </si>
  <si>
    <t>Max 2nd layer Li, ΔBinding Energy (eV/Li)</t>
    <phoneticPr fontId="1" type="noConversion"/>
  </si>
  <si>
    <t>Max 2-layer Na Binding Energy (eV/Na)</t>
    <phoneticPr fontId="1" type="noConversion"/>
  </si>
  <si>
    <t>Max 2nd layer Na, ΔBinding Energy (eV/Na)</t>
    <phoneticPr fontId="1" type="noConversion"/>
  </si>
  <si>
    <t>Min 1-layer Li Binding Energy (eV/Li)</t>
    <phoneticPr fontId="1" type="noConversion"/>
  </si>
  <si>
    <t>Min 1-layer Na Binding Energy (eV/Na)</t>
    <phoneticPr fontId="1" type="noConversion"/>
  </si>
  <si>
    <t>Min 2nd layer Li, ΔBinding Energy (eV/Li)</t>
    <phoneticPr fontId="1" type="noConversion"/>
  </si>
  <si>
    <t>Min 2nd layer Na, ΔBinding Energy (eV/Na)</t>
    <phoneticPr fontId="1" type="noConversion"/>
  </si>
  <si>
    <t>Min 2-layer Li Binding Energy (eV/Li)</t>
    <phoneticPr fontId="1" type="noConversion"/>
  </si>
  <si>
    <t>Min 2-layer Na Binding Energy (eV/Na)</t>
    <phoneticPr fontId="1" type="noConversion"/>
  </si>
  <si>
    <t>Max 1-layer Li Binding Energy (eV/Li)</t>
    <phoneticPr fontId="1" type="noConversion"/>
  </si>
  <si>
    <t>Max 1-layer Na Binding Energy (eV/Na)</t>
    <phoneticPr fontId="1" type="noConversion"/>
  </si>
  <si>
    <t>1Ti1Nb -F</t>
    <phoneticPr fontId="1" type="noConversion"/>
  </si>
  <si>
    <t>1Ti1Nb -O</t>
    <phoneticPr fontId="1" type="noConversion"/>
  </si>
  <si>
    <t>1Ti1Nb -OH</t>
    <phoneticPr fontId="1" type="noConversion"/>
  </si>
  <si>
    <t>1Ti3Nb -F</t>
    <phoneticPr fontId="1" type="noConversion"/>
  </si>
  <si>
    <t>1Ti3Nb -O</t>
    <phoneticPr fontId="1" type="noConversion"/>
  </si>
  <si>
    <t>1Ti3Nb -OH</t>
    <phoneticPr fontId="1" type="noConversion"/>
  </si>
  <si>
    <t>3Ti1Nb -F</t>
    <phoneticPr fontId="1" type="noConversion"/>
  </si>
  <si>
    <t>3Ti1Nb -O</t>
    <phoneticPr fontId="1" type="noConversion"/>
  </si>
  <si>
    <t>3Ti1Nb -OH</t>
    <phoneticPr fontId="1" type="noConversion"/>
  </si>
  <si>
    <t>loc1</t>
    <phoneticPr fontId="1" type="noConversion"/>
  </si>
  <si>
    <t>loc2</t>
    <phoneticPr fontId="1" type="noConversion"/>
  </si>
  <si>
    <t>loc3</t>
    <phoneticPr fontId="1" type="noConversion"/>
  </si>
  <si>
    <t>ground-state</t>
    <phoneticPr fontId="1" type="noConversion"/>
  </si>
  <si>
    <t>average</t>
    <phoneticPr fontId="1" type="noConversion"/>
  </si>
  <si>
    <t>minima are marked with pink color</t>
    <phoneticPr fontId="1" type="noConversion"/>
  </si>
  <si>
    <t>Min 2-layer Li (nearest distance between 2 Li atoms of different layers) unit: angstrom</t>
    <phoneticPr fontId="1" type="noConversion"/>
  </si>
  <si>
    <t>Max 2-layer Li (nearest distance between 2 Li atoms of different layers) unit: angstrom</t>
    <phoneticPr fontId="1" type="noConversion"/>
  </si>
  <si>
    <t>Max 2-layer Na  (nearest distance between 2 Na atoms of different layers) unit: angstrom</t>
    <phoneticPr fontId="1" type="noConversion"/>
  </si>
  <si>
    <t>Min 2-layer Na  (nearest distance between 2 Na atoms of different layers) unit: angstrom</t>
    <phoneticPr fontId="1" type="noConversion"/>
  </si>
  <si>
    <t>Min 1-layer Li (bader change of the Li atom) unit: |e|</t>
    <phoneticPr fontId="1" type="noConversion"/>
  </si>
  <si>
    <t>Min 2-layer Li (bader change per Li atom on average) unit: |e|</t>
    <phoneticPr fontId="1" type="noConversion"/>
  </si>
  <si>
    <t>Max 1-layer Li (bader change of the Li atom) unit: |e|</t>
    <phoneticPr fontId="1" type="noConversion"/>
  </si>
  <si>
    <t>Max 2-layer Li (bader change per Li atom on average) unit: |e|</t>
    <phoneticPr fontId="1" type="noConversion"/>
  </si>
  <si>
    <t>Min 1-layer Na (bader change of the Na atom) unit: |e|</t>
    <phoneticPr fontId="1" type="noConversion"/>
  </si>
  <si>
    <t>Min 2-layer Na (bader change per Na atom on average) unit: |e|</t>
    <phoneticPr fontId="1" type="noConversion"/>
  </si>
  <si>
    <t>Max 2-layer Na (bader change per Na atom on average) unit: |e|</t>
    <phoneticPr fontId="1" type="noConversion"/>
  </si>
  <si>
    <t>Max 1-layer Na (bader change of the Na atom) unit: |e|</t>
    <phoneticPr fontId="1" type="noConversion"/>
  </si>
  <si>
    <t>MXene mole wight</t>
    <phoneticPr fontId="1" type="noConversion"/>
  </si>
  <si>
    <t>Li mole wight</t>
    <phoneticPr fontId="1" type="noConversion"/>
  </si>
  <si>
    <t>Na mole wight</t>
    <phoneticPr fontId="1" type="noConversion"/>
  </si>
  <si>
    <t>1L Li (mAh/g)</t>
    <phoneticPr fontId="1" type="noConversion"/>
  </si>
  <si>
    <t>2L Li (mAh/g)</t>
    <phoneticPr fontId="1" type="noConversion"/>
  </si>
  <si>
    <t>1L Na (mAh/g)</t>
    <phoneticPr fontId="1" type="noConversion"/>
  </si>
  <si>
    <t>2L Na (mAh/g)</t>
    <phoneticPr fontId="1" type="noConversion"/>
  </si>
  <si>
    <t>F (mAh/mol)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</si>
</sst>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176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workbookViewId="0">
      <selection activeCell="F8" sqref="F8"/>
    </sheetView>
  </sheetViews>
  <sheetFormatPr defaultColWidth="8.6640625" defaultRowHeight="13.8" x14ac:dyDescent="0.25"/>
  <cols>
    <col min="1" max="1" width="14.21875" style="1" customWidth="1"/>
    <col min="2" max="2" width="16" style="1" customWidth="1"/>
    <col min="3" max="4" width="15.109375" style="1" customWidth="1"/>
    <col min="5" max="6" width="8.6640625" style="1"/>
    <col min="7" max="7" width="14.44140625" style="1" customWidth="1"/>
    <col min="8" max="8" width="16.21875" style="1" customWidth="1"/>
    <col min="9" max="9" width="16.88671875" style="1" customWidth="1"/>
    <col min="10" max="10" width="15.44140625" style="1" customWidth="1"/>
    <col min="11" max="16384" width="8.6640625" style="1"/>
  </cols>
  <sheetData>
    <row r="1" spans="1:10" x14ac:dyDescent="0.25">
      <c r="A1" s="9" t="s">
        <v>10</v>
      </c>
      <c r="B1" s="9"/>
      <c r="C1" s="9"/>
      <c r="D1" s="9"/>
      <c r="G1" s="9" t="s">
        <v>11</v>
      </c>
      <c r="H1" s="9"/>
      <c r="I1" s="9"/>
      <c r="J1" s="9"/>
    </row>
    <row r="2" spans="1:10" x14ac:dyDescent="0.25">
      <c r="B2" s="1" t="s">
        <v>0</v>
      </c>
      <c r="C2" s="1" t="s">
        <v>1</v>
      </c>
      <c r="D2" s="1" t="s">
        <v>2</v>
      </c>
      <c r="H2" s="1" t="s">
        <v>0</v>
      </c>
      <c r="I2" s="1" t="s">
        <v>1</v>
      </c>
      <c r="J2" s="1" t="s">
        <v>2</v>
      </c>
    </row>
    <row r="3" spans="1:10" x14ac:dyDescent="0.25">
      <c r="A3" s="1" t="s">
        <v>3</v>
      </c>
      <c r="B3" s="1">
        <v>-2.3452490400000001</v>
      </c>
      <c r="C3" s="1">
        <v>-1.90629618</v>
      </c>
      <c r="D3" s="1">
        <v>-2.3924790900000001</v>
      </c>
      <c r="G3" s="1" t="s">
        <v>3</v>
      </c>
      <c r="H3" s="1">
        <v>-1.91744848</v>
      </c>
      <c r="I3" s="1">
        <v>-1.2153264699999999</v>
      </c>
      <c r="J3" s="1">
        <v>-1.8999292400000001</v>
      </c>
    </row>
    <row r="4" spans="1:10" x14ac:dyDescent="0.25">
      <c r="A4" s="1" t="s">
        <v>4</v>
      </c>
      <c r="B4" s="1">
        <v>-3.1120412599999998</v>
      </c>
      <c r="C4" s="1">
        <v>-3.0731810799999999</v>
      </c>
      <c r="D4" s="1">
        <v>-3.1667068299999999</v>
      </c>
      <c r="G4" s="1" t="s">
        <v>4</v>
      </c>
      <c r="H4" s="1">
        <v>-2.7131303999999998</v>
      </c>
      <c r="I4" s="1">
        <v>-2.6860686899999999</v>
      </c>
      <c r="J4" s="1">
        <v>-2.7637810200000001</v>
      </c>
    </row>
    <row r="5" spans="1:10" x14ac:dyDescent="0.25">
      <c r="A5" s="1" t="s">
        <v>5</v>
      </c>
      <c r="B5" s="1">
        <v>-0.4045899</v>
      </c>
      <c r="C5" s="1">
        <v>-0.40842147000000001</v>
      </c>
      <c r="D5" s="1">
        <v>-0.42300947999999999</v>
      </c>
      <c r="G5" s="1" t="s">
        <v>5</v>
      </c>
      <c r="H5" s="1">
        <v>-0.27707410999999998</v>
      </c>
      <c r="I5" s="1">
        <v>-0.28027761000000001</v>
      </c>
      <c r="J5" s="1">
        <v>-0.29568997000000002</v>
      </c>
    </row>
    <row r="8" spans="1:10" x14ac:dyDescent="0.25">
      <c r="A8" s="9" t="s">
        <v>14</v>
      </c>
      <c r="B8" s="9"/>
      <c r="C8" s="9"/>
      <c r="D8" s="9"/>
      <c r="G8" s="9" t="s">
        <v>15</v>
      </c>
      <c r="H8" s="9"/>
      <c r="I8" s="9"/>
      <c r="J8" s="9"/>
    </row>
    <row r="9" spans="1:10" x14ac:dyDescent="0.25">
      <c r="B9" s="1" t="s">
        <v>0</v>
      </c>
      <c r="C9" s="1" t="s">
        <v>1</v>
      </c>
      <c r="D9" s="1" t="s">
        <v>2</v>
      </c>
      <c r="H9" s="1" t="s">
        <v>0</v>
      </c>
      <c r="I9" s="1" t="s">
        <v>1</v>
      </c>
      <c r="J9" s="1" t="s">
        <v>2</v>
      </c>
    </row>
    <row r="10" spans="1:10" x14ac:dyDescent="0.25">
      <c r="A10" s="1" t="s">
        <v>3</v>
      </c>
      <c r="B10" s="1">
        <v>-1.916424825</v>
      </c>
      <c r="C10" s="1">
        <v>-1.8131073449999999</v>
      </c>
      <c r="D10" s="1">
        <v>-1.470082815</v>
      </c>
      <c r="G10" s="1" t="s">
        <v>3</v>
      </c>
      <c r="H10" s="1">
        <v>-1.491151085</v>
      </c>
      <c r="I10" s="1">
        <v>-1.1545974649999999</v>
      </c>
      <c r="J10" s="1">
        <v>-1.468141675</v>
      </c>
    </row>
    <row r="11" spans="1:10" x14ac:dyDescent="0.25">
      <c r="A11" s="1" t="s">
        <v>4</v>
      </c>
      <c r="B11" s="1">
        <v>-1.9551822800000001</v>
      </c>
      <c r="C11" s="1">
        <v>-1.8146579899999999</v>
      </c>
      <c r="D11" s="1">
        <v>-1.871446835</v>
      </c>
      <c r="G11" s="1" t="s">
        <v>4</v>
      </c>
      <c r="H11" s="1">
        <v>-1.8912955199999999</v>
      </c>
      <c r="I11" s="1">
        <v>-1.8803661700000001</v>
      </c>
      <c r="J11" s="1">
        <v>-1.90698038</v>
      </c>
    </row>
    <row r="12" spans="1:10" x14ac:dyDescent="0.25">
      <c r="A12" s="1" t="s">
        <v>5</v>
      </c>
      <c r="B12" s="1">
        <v>-0.47047389499999998</v>
      </c>
      <c r="C12" s="1">
        <v>-0.47068416499999999</v>
      </c>
      <c r="D12" s="1">
        <v>-0.48069395999999998</v>
      </c>
      <c r="G12" s="1" t="s">
        <v>5</v>
      </c>
      <c r="H12" s="1">
        <v>-0.79367162000000002</v>
      </c>
      <c r="I12" s="1">
        <v>-0.79567940000000004</v>
      </c>
      <c r="J12" s="1">
        <v>-0.79457591000000005</v>
      </c>
    </row>
    <row r="15" spans="1:10" x14ac:dyDescent="0.25">
      <c r="A15" s="9" t="s">
        <v>12</v>
      </c>
      <c r="B15" s="9"/>
      <c r="C15" s="9"/>
      <c r="D15" s="9"/>
      <c r="G15" s="9" t="s">
        <v>13</v>
      </c>
      <c r="H15" s="9"/>
      <c r="I15" s="9"/>
      <c r="J15" s="9"/>
    </row>
    <row r="16" spans="1:10" x14ac:dyDescent="0.25">
      <c r="B16" s="1" t="s">
        <v>0</v>
      </c>
      <c r="C16" s="1" t="s">
        <v>1</v>
      </c>
      <c r="D16" s="1" t="s">
        <v>2</v>
      </c>
      <c r="H16" s="1" t="s">
        <v>0</v>
      </c>
      <c r="I16" s="1" t="s">
        <v>1</v>
      </c>
      <c r="J16" s="1" t="s">
        <v>2</v>
      </c>
    </row>
    <row r="17" spans="1:11" x14ac:dyDescent="0.25">
      <c r="A17" s="1" t="s">
        <v>3</v>
      </c>
      <c r="B17" s="1">
        <v>-1.4876006100000001</v>
      </c>
      <c r="C17" s="1">
        <v>-1.7199185100000001</v>
      </c>
      <c r="D17" s="1">
        <v>-0.54768654000000005</v>
      </c>
      <c r="G17" s="1" t="s">
        <v>3</v>
      </c>
      <c r="H17" s="1">
        <v>-0.1392834</v>
      </c>
      <c r="I17" s="1">
        <v>-0.18932062</v>
      </c>
      <c r="J17" s="1">
        <v>-0.15041410999999999</v>
      </c>
    </row>
    <row r="18" spans="1:11" x14ac:dyDescent="0.25">
      <c r="A18" s="1" t="s">
        <v>4</v>
      </c>
      <c r="B18" s="1">
        <v>-0.79832329999999996</v>
      </c>
      <c r="C18" s="1">
        <v>-0.55613489999999999</v>
      </c>
      <c r="D18" s="1">
        <v>-0.57618683999999998</v>
      </c>
      <c r="G18" s="1" t="s">
        <v>4</v>
      </c>
      <c r="H18" s="1">
        <v>-0.20936921999999999</v>
      </c>
      <c r="I18" s="1">
        <v>-0.20313667999999999</v>
      </c>
      <c r="J18" s="1">
        <v>-0.21105356</v>
      </c>
    </row>
    <row r="19" spans="1:11" x14ac:dyDescent="0.25">
      <c r="A19" s="1" t="s">
        <v>5</v>
      </c>
      <c r="B19" s="1">
        <v>-0.53635789</v>
      </c>
      <c r="C19" s="1">
        <v>-0.53294686000000002</v>
      </c>
      <c r="D19" s="1">
        <v>-0.53837844000000001</v>
      </c>
      <c r="G19" s="1" t="s">
        <v>5</v>
      </c>
      <c r="H19" s="1">
        <v>-0.39967894999999998</v>
      </c>
      <c r="I19" s="1">
        <v>-0.40048328999999999</v>
      </c>
      <c r="J19" s="1">
        <v>-0.40477563</v>
      </c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5" spans="1:11" x14ac:dyDescent="0.25">
      <c r="A25" s="9" t="s">
        <v>16</v>
      </c>
      <c r="B25" s="9"/>
      <c r="C25" s="9"/>
      <c r="D25" s="9"/>
      <c r="G25" s="9" t="s">
        <v>17</v>
      </c>
      <c r="H25" s="9"/>
      <c r="I25" s="9"/>
      <c r="J25" s="9"/>
    </row>
    <row r="26" spans="1:11" x14ac:dyDescent="0.25">
      <c r="B26" s="1" t="s">
        <v>0</v>
      </c>
      <c r="C26" s="1" t="s">
        <v>1</v>
      </c>
      <c r="D26" s="1" t="s">
        <v>2</v>
      </c>
      <c r="H26" s="1" t="s">
        <v>0</v>
      </c>
      <c r="I26" s="1" t="s">
        <v>1</v>
      </c>
      <c r="J26" s="1" t="s">
        <v>2</v>
      </c>
    </row>
    <row r="27" spans="1:11" x14ac:dyDescent="0.25">
      <c r="A27" s="1" t="s">
        <v>3</v>
      </c>
      <c r="B27" s="1">
        <v>-2.5910885000000001</v>
      </c>
      <c r="C27" s="1">
        <v>-1.7747877999999999</v>
      </c>
      <c r="D27" s="1">
        <v>-1.8053770499999999</v>
      </c>
      <c r="G27" s="1" t="s">
        <v>3</v>
      </c>
      <c r="H27" s="1">
        <v>-1.90903888</v>
      </c>
      <c r="I27" s="1">
        <v>-1.2577962600000001</v>
      </c>
      <c r="J27" s="1">
        <v>-1.25094485</v>
      </c>
    </row>
    <row r="28" spans="1:11" x14ac:dyDescent="0.25">
      <c r="A28" s="1" t="s">
        <v>4</v>
      </c>
      <c r="B28" s="1">
        <v>-3.2123878600000002</v>
      </c>
      <c r="C28" s="1">
        <v>-3.0862185000000002</v>
      </c>
      <c r="D28" s="1">
        <v>-3.1615747700000001</v>
      </c>
      <c r="G28" s="1" t="s">
        <v>4</v>
      </c>
      <c r="H28" s="1">
        <v>-2.8347667599999999</v>
      </c>
      <c r="I28" s="1">
        <v>-2.8164462299999999</v>
      </c>
      <c r="J28" s="1">
        <v>-2.8717618499999999</v>
      </c>
    </row>
    <row r="29" spans="1:11" x14ac:dyDescent="0.25">
      <c r="A29" s="1" t="s">
        <v>5</v>
      </c>
      <c r="B29" s="1">
        <v>-0.62639749</v>
      </c>
      <c r="C29" s="1">
        <v>-0.62343610000000005</v>
      </c>
      <c r="D29" s="1">
        <v>-0.63064304999999998</v>
      </c>
      <c r="G29" s="1" t="s">
        <v>5</v>
      </c>
      <c r="H29" s="1">
        <v>-0.48634768</v>
      </c>
      <c r="I29" s="1">
        <v>-0.48618233</v>
      </c>
      <c r="J29" s="1">
        <v>-0.48030495000000001</v>
      </c>
    </row>
    <row r="32" spans="1:11" x14ac:dyDescent="0.25">
      <c r="A32" s="9" t="s">
        <v>6</v>
      </c>
      <c r="B32" s="9"/>
      <c r="C32" s="9"/>
      <c r="D32" s="9"/>
      <c r="G32" s="9" t="s">
        <v>8</v>
      </c>
      <c r="H32" s="9"/>
      <c r="I32" s="9"/>
      <c r="J32" s="9"/>
    </row>
    <row r="33" spans="1:10" x14ac:dyDescent="0.25">
      <c r="B33" s="1" t="s">
        <v>0</v>
      </c>
      <c r="C33" s="1" t="s">
        <v>1</v>
      </c>
      <c r="D33" s="1" t="s">
        <v>2</v>
      </c>
      <c r="H33" s="1" t="s">
        <v>0</v>
      </c>
      <c r="I33" s="1" t="s">
        <v>1</v>
      </c>
      <c r="J33" s="1" t="s">
        <v>2</v>
      </c>
    </row>
    <row r="34" spans="1:10" x14ac:dyDescent="0.25">
      <c r="A34" s="1" t="s">
        <v>3</v>
      </c>
      <c r="B34" s="1">
        <v>-1.8308513850000001</v>
      </c>
      <c r="C34" s="1">
        <v>-1.6860495550000001</v>
      </c>
      <c r="D34" s="1">
        <v>-1.7072093699999999</v>
      </c>
      <c r="G34" s="1" t="s">
        <v>3</v>
      </c>
      <c r="H34" s="1">
        <v>-1.0721963699999999</v>
      </c>
      <c r="I34" s="1">
        <v>-0.76434668500000003</v>
      </c>
      <c r="J34" s="1">
        <v>-0.76379741499999998</v>
      </c>
    </row>
    <row r="35" spans="1:10" x14ac:dyDescent="0.25">
      <c r="A35" s="1" t="s">
        <v>4</v>
      </c>
      <c r="B35" s="1">
        <v>-2.0064595550000002</v>
      </c>
      <c r="C35" s="1">
        <v>-1.9808081900000001</v>
      </c>
      <c r="D35" s="1">
        <v>-2.0189951599999998</v>
      </c>
      <c r="G35" s="1" t="s">
        <v>4</v>
      </c>
      <c r="H35" s="1">
        <v>-1.5565234699999999</v>
      </c>
      <c r="I35" s="1">
        <v>-1.545123485</v>
      </c>
      <c r="J35" s="1">
        <v>-1.5756688000000001</v>
      </c>
    </row>
    <row r="36" spans="1:10" x14ac:dyDescent="0.25">
      <c r="A36" s="1" t="s">
        <v>5</v>
      </c>
      <c r="B36" s="1">
        <v>-0.56939385499999995</v>
      </c>
      <c r="C36" s="1">
        <v>-0.568053845</v>
      </c>
      <c r="D36" s="1">
        <v>-0.56662473000000002</v>
      </c>
      <c r="G36" s="1" t="s">
        <v>5</v>
      </c>
      <c r="H36" s="1">
        <v>-0.43913369000000002</v>
      </c>
      <c r="I36" s="1">
        <v>-0.43843294500000002</v>
      </c>
      <c r="J36" s="1">
        <v>-0.44198334</v>
      </c>
    </row>
    <row r="39" spans="1:10" x14ac:dyDescent="0.25">
      <c r="A39" s="9" t="s">
        <v>7</v>
      </c>
      <c r="B39" s="9"/>
      <c r="C39" s="9"/>
      <c r="D39" s="9"/>
      <c r="G39" s="9" t="s">
        <v>9</v>
      </c>
      <c r="H39" s="9"/>
      <c r="I39" s="9"/>
      <c r="J39" s="9"/>
    </row>
    <row r="40" spans="1:10" x14ac:dyDescent="0.25">
      <c r="B40" s="1" t="s">
        <v>0</v>
      </c>
      <c r="C40" s="1" t="s">
        <v>1</v>
      </c>
      <c r="D40" s="1" t="s">
        <v>2</v>
      </c>
      <c r="H40" s="1" t="s">
        <v>0</v>
      </c>
      <c r="I40" s="1" t="s">
        <v>1</v>
      </c>
      <c r="J40" s="1" t="s">
        <v>2</v>
      </c>
    </row>
    <row r="41" spans="1:10" x14ac:dyDescent="0.25">
      <c r="A41" s="1" t="s">
        <v>3</v>
      </c>
      <c r="B41" s="1">
        <v>-1.0706142700000001</v>
      </c>
      <c r="C41" s="1">
        <v>-1.59731131</v>
      </c>
      <c r="D41" s="1">
        <v>-1.60904169</v>
      </c>
      <c r="G41" s="1" t="s">
        <v>3</v>
      </c>
      <c r="H41" s="1">
        <v>-0.23535386</v>
      </c>
      <c r="I41" s="1">
        <v>-0.27089711</v>
      </c>
      <c r="J41" s="1">
        <v>-0.27664998000000002</v>
      </c>
    </row>
    <row r="42" spans="1:10" x14ac:dyDescent="0.25">
      <c r="A42" s="1" t="s">
        <v>4</v>
      </c>
      <c r="B42" s="1">
        <v>-0.80053125000000003</v>
      </c>
      <c r="C42" s="1">
        <v>-0.87539787999999996</v>
      </c>
      <c r="D42" s="1">
        <v>-0.87641555000000004</v>
      </c>
      <c r="G42" s="1" t="s">
        <v>4</v>
      </c>
      <c r="H42" s="1">
        <v>-0.27828017999999999</v>
      </c>
      <c r="I42" s="1">
        <v>-0.27380073999999999</v>
      </c>
      <c r="J42" s="1">
        <v>-0.27957575000000001</v>
      </c>
    </row>
    <row r="43" spans="1:10" x14ac:dyDescent="0.25">
      <c r="A43" s="1" t="s">
        <v>5</v>
      </c>
      <c r="B43" s="1">
        <v>-0.51239022000000001</v>
      </c>
      <c r="C43" s="1">
        <v>-0.51267158999999995</v>
      </c>
      <c r="D43" s="1">
        <v>-0.50260640999999995</v>
      </c>
      <c r="G43" s="1" t="s">
        <v>5</v>
      </c>
      <c r="H43" s="1">
        <v>-0.39191969999999998</v>
      </c>
      <c r="I43" s="1">
        <v>-0.39068355999999999</v>
      </c>
      <c r="J43" s="1">
        <v>-0.40366173</v>
      </c>
    </row>
  </sheetData>
  <mergeCells count="12">
    <mergeCell ref="A25:D25"/>
    <mergeCell ref="G25:J25"/>
    <mergeCell ref="A32:D32"/>
    <mergeCell ref="A39:D39"/>
    <mergeCell ref="G32:J32"/>
    <mergeCell ref="G39:J39"/>
    <mergeCell ref="A1:D1"/>
    <mergeCell ref="G1:J1"/>
    <mergeCell ref="A8:D8"/>
    <mergeCell ref="G8:J8"/>
    <mergeCell ref="A15:D15"/>
    <mergeCell ref="G15:J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7C28-E2BC-4124-AA5B-0F3D614416E5}">
  <dimension ref="A1:M56"/>
  <sheetViews>
    <sheetView workbookViewId="0">
      <selection activeCell="G13" sqref="G13"/>
    </sheetView>
  </sheetViews>
  <sheetFormatPr defaultColWidth="8.6640625" defaultRowHeight="13.8" x14ac:dyDescent="0.25"/>
  <cols>
    <col min="1" max="1" width="13.33203125" style="1" customWidth="1"/>
    <col min="2" max="2" width="14.44140625" style="1" customWidth="1"/>
    <col min="3" max="3" width="13.109375" style="1" customWidth="1"/>
    <col min="4" max="4" width="12.77734375" style="1" customWidth="1"/>
    <col min="5" max="5" width="14.77734375" style="1" customWidth="1"/>
    <col min="6" max="6" width="10.5546875" style="1" customWidth="1"/>
    <col min="7" max="7" width="11.109375" style="1" customWidth="1"/>
    <col min="8" max="8" width="8.6640625" style="1"/>
    <col min="9" max="9" width="13" style="1" customWidth="1"/>
    <col min="10" max="10" width="13.77734375" style="1" customWidth="1"/>
    <col min="11" max="11" width="13.109375" style="1" customWidth="1"/>
    <col min="12" max="12" width="12.109375" style="1" customWidth="1"/>
    <col min="13" max="13" width="14.77734375" style="1" customWidth="1"/>
    <col min="14" max="14" width="12.6640625" style="1" customWidth="1"/>
    <col min="15" max="15" width="12.33203125" style="1" customWidth="1"/>
    <col min="16" max="16384" width="8.6640625" style="1"/>
  </cols>
  <sheetData>
    <row r="1" spans="1:13" x14ac:dyDescent="0.25">
      <c r="A1" s="9" t="s">
        <v>37</v>
      </c>
      <c r="B1" s="9"/>
      <c r="C1" s="9"/>
      <c r="D1" s="9"/>
      <c r="E1" s="9"/>
      <c r="I1" s="9" t="s">
        <v>41</v>
      </c>
      <c r="J1" s="9"/>
      <c r="K1" s="9"/>
      <c r="L1" s="9"/>
      <c r="M1" s="9"/>
    </row>
    <row r="2" spans="1:13" x14ac:dyDescent="0.25">
      <c r="B2" s="1" t="s">
        <v>27</v>
      </c>
      <c r="C2" s="1" t="s">
        <v>28</v>
      </c>
      <c r="D2" s="1" t="s">
        <v>29</v>
      </c>
      <c r="E2" s="1" t="s">
        <v>30</v>
      </c>
      <c r="J2" s="1" t="s">
        <v>27</v>
      </c>
      <c r="K2" s="1" t="s">
        <v>28</v>
      </c>
      <c r="L2" s="1" t="s">
        <v>29</v>
      </c>
      <c r="M2" s="1" t="s">
        <v>30</v>
      </c>
    </row>
    <row r="3" spans="1:13" x14ac:dyDescent="0.25">
      <c r="A3" s="1" t="s">
        <v>18</v>
      </c>
      <c r="B3" s="1">
        <v>-0.89652500000000002</v>
      </c>
      <c r="C3" s="1">
        <v>-0.90051099999999995</v>
      </c>
      <c r="D3" s="3">
        <v>-0.91591</v>
      </c>
      <c r="E3" s="1">
        <v>-0.91591</v>
      </c>
      <c r="I3" s="1" t="s">
        <v>18</v>
      </c>
      <c r="J3" s="1">
        <v>-0.87018899999999999</v>
      </c>
      <c r="K3" s="3">
        <v>-0.87572399999999995</v>
      </c>
      <c r="L3" s="1">
        <v>-0.66654400000000003</v>
      </c>
      <c r="M3" s="1">
        <v>-0.87572399999999995</v>
      </c>
    </row>
    <row r="4" spans="1:13" x14ac:dyDescent="0.25">
      <c r="A4" s="1" t="s">
        <v>19</v>
      </c>
      <c r="B4" s="1">
        <v>-0.88553400000000004</v>
      </c>
      <c r="C4" s="3">
        <v>-0.89350399999999996</v>
      </c>
      <c r="D4" s="1">
        <v>-0.88325200000000004</v>
      </c>
      <c r="E4" s="1">
        <v>-0.89350399999999996</v>
      </c>
      <c r="I4" s="1" t="s">
        <v>19</v>
      </c>
      <c r="J4" s="1">
        <v>-0.84190699999999996</v>
      </c>
      <c r="K4" s="3">
        <v>-0.841615</v>
      </c>
      <c r="L4" s="1">
        <v>-0.84128000000000003</v>
      </c>
      <c r="M4" s="1">
        <v>-0.841615</v>
      </c>
    </row>
    <row r="5" spans="1:13" x14ac:dyDescent="0.25">
      <c r="A5" s="1" t="s">
        <v>20</v>
      </c>
      <c r="B5" s="1">
        <v>-0.77188599999999996</v>
      </c>
      <c r="C5" s="1">
        <v>-0.732074</v>
      </c>
      <c r="D5" s="3">
        <v>-0.80940999999999996</v>
      </c>
      <c r="E5" s="1">
        <v>-0.80940999999999996</v>
      </c>
      <c r="I5" s="1" t="s">
        <v>20</v>
      </c>
      <c r="J5" s="1">
        <v>-7.8095999999999999E-2</v>
      </c>
      <c r="K5" s="1">
        <v>-5.5314000000000002E-2</v>
      </c>
      <c r="L5" s="3">
        <v>-0.13317899999999999</v>
      </c>
      <c r="M5" s="1">
        <v>-0.13317899999999999</v>
      </c>
    </row>
    <row r="6" spans="1:13" x14ac:dyDescent="0.25">
      <c r="A6" s="1" t="s">
        <v>21</v>
      </c>
      <c r="B6" s="3">
        <v>-0.89626399999999995</v>
      </c>
      <c r="C6" s="1">
        <v>-0.90044900000000005</v>
      </c>
      <c r="D6" s="1">
        <v>-0.89759699999999998</v>
      </c>
      <c r="E6" s="1">
        <v>-0.89626399999999995</v>
      </c>
      <c r="I6" s="1" t="s">
        <v>21</v>
      </c>
      <c r="J6" s="1">
        <v>-0.82904800000000001</v>
      </c>
      <c r="K6" s="3">
        <v>-0.86355300000000002</v>
      </c>
      <c r="L6" s="1">
        <v>-0.65430600000000005</v>
      </c>
      <c r="M6" s="1">
        <v>-0.86355300000000002</v>
      </c>
    </row>
    <row r="7" spans="1:13" x14ac:dyDescent="0.25">
      <c r="A7" s="1" t="s">
        <v>22</v>
      </c>
      <c r="B7" s="1">
        <v>-0.88561199999999995</v>
      </c>
      <c r="C7" s="3">
        <v>-0.89418699999999995</v>
      </c>
      <c r="D7" s="1">
        <v>-0.88373699999999999</v>
      </c>
      <c r="E7" s="1">
        <v>-0.89418699999999995</v>
      </c>
      <c r="I7" s="1" t="s">
        <v>22</v>
      </c>
      <c r="J7" s="1">
        <v>-0.831349</v>
      </c>
      <c r="K7" s="3">
        <v>-0.84193399999999996</v>
      </c>
      <c r="L7" s="1">
        <v>-0.82686199999999999</v>
      </c>
      <c r="M7" s="1">
        <v>-0.84193399999999996</v>
      </c>
    </row>
    <row r="8" spans="1:13" x14ac:dyDescent="0.25">
      <c r="A8" s="1" t="s">
        <v>23</v>
      </c>
      <c r="B8" s="1">
        <v>-0.758081</v>
      </c>
      <c r="C8" s="1">
        <v>-0.73206000000000004</v>
      </c>
      <c r="D8" s="3">
        <v>-0.81085700000000005</v>
      </c>
      <c r="E8" s="1">
        <v>-0.81085700000000005</v>
      </c>
      <c r="I8" s="1" t="s">
        <v>23</v>
      </c>
      <c r="J8" s="1">
        <v>-8.2238000000000006E-2</v>
      </c>
      <c r="K8" s="1">
        <v>-7.5593999999999995E-2</v>
      </c>
      <c r="L8" s="3">
        <v>-0.131663</v>
      </c>
      <c r="M8" s="1">
        <v>-0.131663</v>
      </c>
    </row>
    <row r="9" spans="1:13" x14ac:dyDescent="0.25">
      <c r="A9" s="1" t="s">
        <v>24</v>
      </c>
      <c r="B9" s="1">
        <v>-0.89482200000000001</v>
      </c>
      <c r="C9" s="3">
        <v>-0.90874500000000002</v>
      </c>
      <c r="D9" s="1">
        <v>-0.89872200000000002</v>
      </c>
      <c r="E9" s="1">
        <v>-0.90874500000000002</v>
      </c>
      <c r="I9" s="1" t="s">
        <v>24</v>
      </c>
      <c r="J9" s="1">
        <v>-0.81700200000000001</v>
      </c>
      <c r="K9" s="1">
        <v>-0.65207499999999996</v>
      </c>
      <c r="L9" s="3">
        <v>-0.87347399999999997</v>
      </c>
      <c r="M9" s="1">
        <v>-0.87347399999999997</v>
      </c>
    </row>
    <row r="10" spans="1:13" x14ac:dyDescent="0.25">
      <c r="A10" s="1" t="s">
        <v>25</v>
      </c>
      <c r="B10" s="1">
        <v>-0.88509700000000002</v>
      </c>
      <c r="C10" s="3">
        <v>-0.89334999999999998</v>
      </c>
      <c r="D10" s="1">
        <v>-0.88293600000000005</v>
      </c>
      <c r="E10" s="1">
        <v>-0.89334999999999998</v>
      </c>
      <c r="I10" s="1" t="s">
        <v>25</v>
      </c>
      <c r="J10" s="1">
        <v>-0.82984899999999995</v>
      </c>
      <c r="K10" s="3">
        <v>-0.84059300000000003</v>
      </c>
      <c r="L10" s="1">
        <v>-0.82591000000000003</v>
      </c>
      <c r="M10" s="1">
        <v>-0.84059300000000003</v>
      </c>
    </row>
    <row r="11" spans="1:13" x14ac:dyDescent="0.25">
      <c r="A11" s="1" t="s">
        <v>26</v>
      </c>
      <c r="B11" s="1">
        <v>-0.74232299999999996</v>
      </c>
      <c r="C11" s="1">
        <v>-7.0251999999999995E-2</v>
      </c>
      <c r="D11" s="3">
        <v>-0.80756700000000003</v>
      </c>
      <c r="E11" s="1">
        <v>-0.80756700000000003</v>
      </c>
      <c r="I11" s="1" t="s">
        <v>26</v>
      </c>
      <c r="J11" s="1">
        <v>-7.2540999999999994E-2</v>
      </c>
      <c r="K11" s="1">
        <v>-6.9972000000000006E-2</v>
      </c>
      <c r="L11" s="3">
        <v>-0.135022</v>
      </c>
      <c r="M11" s="1">
        <v>-0.135022</v>
      </c>
    </row>
    <row r="14" spans="1:13" x14ac:dyDescent="0.25">
      <c r="A14" s="9" t="s">
        <v>38</v>
      </c>
      <c r="B14" s="9"/>
      <c r="C14" s="9"/>
      <c r="D14" s="9"/>
      <c r="E14" s="9"/>
      <c r="I14" s="9" t="s">
        <v>42</v>
      </c>
      <c r="J14" s="9"/>
      <c r="K14" s="9"/>
      <c r="L14" s="9"/>
      <c r="M14" s="9"/>
    </row>
    <row r="15" spans="1:13" x14ac:dyDescent="0.25">
      <c r="B15" s="1" t="s">
        <v>27</v>
      </c>
      <c r="C15" s="1" t="s">
        <v>28</v>
      </c>
      <c r="D15" s="1" t="s">
        <v>29</v>
      </c>
      <c r="E15" s="1" t="s">
        <v>30</v>
      </c>
      <c r="J15" s="1" t="s">
        <v>27</v>
      </c>
      <c r="K15" s="1" t="s">
        <v>28</v>
      </c>
      <c r="L15" s="1" t="s">
        <v>29</v>
      </c>
      <c r="M15" s="1" t="s">
        <v>30</v>
      </c>
    </row>
    <row r="16" spans="1:13" x14ac:dyDescent="0.25">
      <c r="A16" s="1" t="s">
        <v>18</v>
      </c>
      <c r="B16" s="1">
        <f>-0.8907655</f>
        <v>-0.89076549999999999</v>
      </c>
      <c r="C16" s="3">
        <v>-0.89128399999999997</v>
      </c>
      <c r="D16" s="1">
        <v>-0.89113399999999998</v>
      </c>
      <c r="E16" s="5">
        <v>-0.89128399999999997</v>
      </c>
      <c r="I16" s="1" t="s">
        <v>18</v>
      </c>
      <c r="J16" s="1">
        <v>-0.48659049999999998</v>
      </c>
      <c r="K16" s="3">
        <v>-0.4864715</v>
      </c>
      <c r="L16" s="1">
        <v>-0.48706349999999998</v>
      </c>
      <c r="M16" s="5">
        <v>-0.4864715</v>
      </c>
    </row>
    <row r="17" spans="1:13" x14ac:dyDescent="0.25">
      <c r="A17" s="1" t="s">
        <v>19</v>
      </c>
      <c r="B17" s="3">
        <f>-0.743137</f>
        <v>-0.74313700000000005</v>
      </c>
      <c r="C17" s="1">
        <v>-0.69614500000000001</v>
      </c>
      <c r="D17" s="1">
        <v>-0.63359900000000002</v>
      </c>
      <c r="E17" s="5">
        <f>-0.743137</f>
        <v>-0.74313700000000005</v>
      </c>
      <c r="I17" s="1" t="s">
        <v>19</v>
      </c>
      <c r="J17" s="3">
        <v>-0.47032000000000002</v>
      </c>
      <c r="K17" s="1">
        <v>-0.470022</v>
      </c>
      <c r="L17" s="1">
        <v>-0.46067350000000001</v>
      </c>
      <c r="M17" s="5">
        <v>-0.47032000000000002</v>
      </c>
    </row>
    <row r="18" spans="1:13" x14ac:dyDescent="0.25">
      <c r="A18" s="1" t="s">
        <v>20</v>
      </c>
      <c r="B18" s="1">
        <f>-0.3828355</f>
        <v>-0.3828355</v>
      </c>
      <c r="C18" s="3">
        <v>-0.80033900000000002</v>
      </c>
      <c r="D18" s="1">
        <v>-0.36878850000000002</v>
      </c>
      <c r="E18" s="5">
        <v>-0.80033900000000002</v>
      </c>
      <c r="I18" s="1" t="s">
        <v>20</v>
      </c>
      <c r="J18" s="1">
        <v>-7.3338E-2</v>
      </c>
      <c r="K18" s="3">
        <v>-8.5351499999999997E-2</v>
      </c>
      <c r="L18" s="1">
        <v>-8.1929500000000002E-2</v>
      </c>
      <c r="M18" s="5">
        <v>-8.5351499999999997E-2</v>
      </c>
    </row>
    <row r="19" spans="1:13" x14ac:dyDescent="0.25">
      <c r="A19" s="1" t="s">
        <v>21</v>
      </c>
      <c r="B19" s="1">
        <f>-0.8737005</f>
        <v>-0.87370049999999999</v>
      </c>
      <c r="C19" s="3">
        <v>-0.887984</v>
      </c>
      <c r="D19" s="1">
        <v>-0.89056000000000002</v>
      </c>
      <c r="E19" s="5">
        <v>-0.887984</v>
      </c>
      <c r="I19" s="1" t="s">
        <v>21</v>
      </c>
      <c r="J19" s="1">
        <v>-0.33771099999999998</v>
      </c>
      <c r="K19" s="3">
        <v>-0.416987</v>
      </c>
      <c r="L19" s="1">
        <v>-0.41166700000000001</v>
      </c>
      <c r="M19" s="5">
        <v>-0.416987</v>
      </c>
    </row>
    <row r="20" spans="1:13" x14ac:dyDescent="0.25">
      <c r="A20" s="1" t="s">
        <v>22</v>
      </c>
      <c r="B20" s="1">
        <f>-0.5014505</f>
        <v>-0.50145050000000002</v>
      </c>
      <c r="C20" s="3">
        <v>-0.69963200000000003</v>
      </c>
      <c r="D20" s="1">
        <v>-0.63361299999999998</v>
      </c>
      <c r="E20" s="5">
        <v>-0.69963200000000003</v>
      </c>
      <c r="I20" s="1" t="s">
        <v>22</v>
      </c>
      <c r="J20" s="1">
        <v>-0.39936749999999999</v>
      </c>
      <c r="K20" s="3">
        <v>-0.47066400000000003</v>
      </c>
      <c r="L20" s="1">
        <v>-0.46213749999999998</v>
      </c>
      <c r="M20" s="5">
        <v>-0.47066400000000003</v>
      </c>
    </row>
    <row r="21" spans="1:13" x14ac:dyDescent="0.25">
      <c r="A21" s="1" t="s">
        <v>23</v>
      </c>
      <c r="B21" s="1">
        <f>-0.724683</f>
        <v>-0.72468299999999997</v>
      </c>
      <c r="C21" s="3">
        <v>-0.80098849999999999</v>
      </c>
      <c r="D21" s="1">
        <v>-0.78134650000000005</v>
      </c>
      <c r="E21" s="5">
        <v>-0.80098849999999999</v>
      </c>
      <c r="I21" s="1" t="s">
        <v>23</v>
      </c>
      <c r="J21" s="1">
        <v>-7.7417E-2</v>
      </c>
      <c r="K21" s="3">
        <v>-0.11788999999999999</v>
      </c>
      <c r="L21" s="1">
        <v>-0.11647399999999999</v>
      </c>
      <c r="M21" s="5">
        <v>-0.11788999999999999</v>
      </c>
    </row>
    <row r="22" spans="1:13" x14ac:dyDescent="0.25">
      <c r="A22" s="1" t="s">
        <v>24</v>
      </c>
      <c r="B22" s="1">
        <f>-0.493279</f>
        <v>-0.49327900000000002</v>
      </c>
      <c r="C22" s="3">
        <v>-0.79693599999999998</v>
      </c>
      <c r="D22" s="1">
        <v>-0.71970749999999994</v>
      </c>
      <c r="E22" s="5">
        <v>-0.79693599999999998</v>
      </c>
      <c r="I22" s="1" t="s">
        <v>24</v>
      </c>
      <c r="J22" s="1">
        <v>-0.48051549999999998</v>
      </c>
      <c r="K22" s="1">
        <v>-0.48117650000000001</v>
      </c>
      <c r="L22" s="3">
        <v>-0.4802845</v>
      </c>
      <c r="M22" s="5">
        <v>-0.4802845</v>
      </c>
    </row>
    <row r="23" spans="1:13" x14ac:dyDescent="0.25">
      <c r="A23" s="1" t="s">
        <v>25</v>
      </c>
      <c r="B23" s="3">
        <f>-0.693956</f>
        <v>-0.69395600000000002</v>
      </c>
      <c r="C23" s="1">
        <v>-0.69497200000000003</v>
      </c>
      <c r="D23" s="1">
        <v>-0.63305500000000003</v>
      </c>
      <c r="E23" s="5">
        <f>-0.693956</f>
        <v>-0.69395600000000002</v>
      </c>
      <c r="I23" s="1" t="s">
        <v>25</v>
      </c>
      <c r="J23" s="1">
        <v>-0.39806200000000003</v>
      </c>
      <c r="K23" s="3">
        <v>-0.468308</v>
      </c>
      <c r="L23" s="1">
        <v>-0.45985350000000003</v>
      </c>
      <c r="M23" s="5">
        <v>-0.468308</v>
      </c>
    </row>
    <row r="24" spans="1:13" x14ac:dyDescent="0.25">
      <c r="A24" s="1" t="s">
        <v>26</v>
      </c>
      <c r="B24" s="1">
        <f>-0.4242535</f>
        <v>-0.42425350000000001</v>
      </c>
      <c r="C24" s="3">
        <v>-0.79128200000000004</v>
      </c>
      <c r="D24" s="1">
        <v>-0.77054849999999997</v>
      </c>
      <c r="E24" s="5">
        <v>-0.79128200000000004</v>
      </c>
      <c r="I24" s="1" t="s">
        <v>26</v>
      </c>
      <c r="J24" s="1">
        <v>-3.9677499999999997E-2</v>
      </c>
      <c r="K24" s="3">
        <v>-0.116132</v>
      </c>
      <c r="L24" s="1">
        <v>-7.3988999999999999E-2</v>
      </c>
      <c r="M24" s="5">
        <v>-0.116132</v>
      </c>
    </row>
    <row r="25" spans="1:13" x14ac:dyDescent="0.25">
      <c r="E25" s="5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30" spans="1:13" x14ac:dyDescent="0.25">
      <c r="A30" s="9" t="s">
        <v>39</v>
      </c>
      <c r="B30" s="9"/>
      <c r="C30" s="9"/>
      <c r="D30" s="9"/>
      <c r="E30" s="9"/>
      <c r="I30" s="9" t="s">
        <v>44</v>
      </c>
      <c r="J30" s="9"/>
      <c r="K30" s="9"/>
      <c r="L30" s="9"/>
      <c r="M30" s="9"/>
    </row>
    <row r="31" spans="1:13" x14ac:dyDescent="0.25">
      <c r="B31" s="1" t="s">
        <v>27</v>
      </c>
      <c r="C31" s="1" t="s">
        <v>28</v>
      </c>
      <c r="D31" s="1" t="s">
        <v>29</v>
      </c>
      <c r="E31" s="1" t="s">
        <v>30</v>
      </c>
      <c r="J31" s="1" t="s">
        <v>27</v>
      </c>
      <c r="K31" s="1" t="s">
        <v>28</v>
      </c>
      <c r="L31" s="1" t="s">
        <v>29</v>
      </c>
      <c r="M31" s="1" t="s">
        <v>30</v>
      </c>
    </row>
    <row r="32" spans="1:13" x14ac:dyDescent="0.25">
      <c r="A32" s="1" t="s">
        <v>18</v>
      </c>
      <c r="B32" s="1">
        <v>-0.72778299999999996</v>
      </c>
      <c r="C32" s="3">
        <v>-0.89558099999999996</v>
      </c>
      <c r="D32" s="1">
        <v>-0.90942400000000001</v>
      </c>
      <c r="E32" s="1">
        <v>-0.89558099999999996</v>
      </c>
      <c r="I32" s="1" t="s">
        <v>18</v>
      </c>
      <c r="J32" s="1">
        <v>-0.43971500000000002</v>
      </c>
      <c r="K32" s="3">
        <v>-0.87865800000000005</v>
      </c>
      <c r="L32" s="1">
        <v>-0.87024199999999996</v>
      </c>
      <c r="M32" s="1">
        <v>-0.87865800000000005</v>
      </c>
    </row>
    <row r="33" spans="1:13" x14ac:dyDescent="0.25">
      <c r="A33" s="1" t="s">
        <v>19</v>
      </c>
      <c r="B33" s="1">
        <v>-0.88794499999999998</v>
      </c>
      <c r="C33" s="1">
        <v>-0.89443799999999996</v>
      </c>
      <c r="D33" s="3">
        <v>-0.884131</v>
      </c>
      <c r="E33" s="1">
        <v>-0.884131</v>
      </c>
      <c r="I33" s="1" t="s">
        <v>19</v>
      </c>
      <c r="J33" s="1">
        <v>-0.84153299999999998</v>
      </c>
      <c r="K33" s="3">
        <v>-0.84570299999999998</v>
      </c>
      <c r="L33" s="1">
        <v>-0.84165500000000004</v>
      </c>
      <c r="M33" s="1">
        <v>-0.84570299999999998</v>
      </c>
    </row>
    <row r="34" spans="1:13" x14ac:dyDescent="0.25">
      <c r="A34" s="1" t="s">
        <v>20</v>
      </c>
      <c r="B34" s="1">
        <v>-0.81017700000000004</v>
      </c>
      <c r="C34" s="3">
        <v>-0.81489699999999998</v>
      </c>
      <c r="D34" s="1">
        <v>-0.80930500000000005</v>
      </c>
      <c r="E34" s="1">
        <v>-0.81489699999999998</v>
      </c>
      <c r="I34" s="1" t="s">
        <v>20</v>
      </c>
      <c r="J34" s="1">
        <v>-9.1394000000000003E-2</v>
      </c>
      <c r="K34" s="3">
        <v>-0.170792</v>
      </c>
      <c r="L34" s="1">
        <v>-0.169821</v>
      </c>
      <c r="M34" s="1">
        <v>-0.170792</v>
      </c>
    </row>
    <row r="35" spans="1:13" x14ac:dyDescent="0.25">
      <c r="A35" s="1" t="s">
        <v>21</v>
      </c>
      <c r="B35" s="1">
        <v>-0.71569400000000005</v>
      </c>
      <c r="C35" s="3">
        <v>-0.89946400000000004</v>
      </c>
      <c r="D35" s="1">
        <v>-0.89954699999999999</v>
      </c>
      <c r="E35" s="1">
        <v>-0.89946400000000004</v>
      </c>
      <c r="I35" s="1" t="s">
        <v>21</v>
      </c>
      <c r="J35" s="1">
        <v>-0.43416199999999999</v>
      </c>
      <c r="K35" s="3">
        <v>-0.86466200000000004</v>
      </c>
      <c r="L35" s="1">
        <v>-0.86287100000000005</v>
      </c>
      <c r="M35" s="1">
        <v>-0.86466200000000004</v>
      </c>
    </row>
    <row r="36" spans="1:13" x14ac:dyDescent="0.25">
      <c r="A36" s="1" t="s">
        <v>22</v>
      </c>
      <c r="B36" s="1">
        <v>-0.87807100000000005</v>
      </c>
      <c r="C36" s="3">
        <v>-0.90212599999999998</v>
      </c>
      <c r="D36" s="1">
        <v>-0.89713299999999996</v>
      </c>
      <c r="E36" s="1">
        <v>-0.90212599999999998</v>
      </c>
      <c r="I36" s="1" t="s">
        <v>22</v>
      </c>
      <c r="J36" s="1">
        <v>-0.70828599999999997</v>
      </c>
      <c r="K36" s="3">
        <v>-0.846244</v>
      </c>
      <c r="L36" s="1">
        <v>-0.84152400000000005</v>
      </c>
      <c r="M36" s="1">
        <v>-0.846244</v>
      </c>
    </row>
    <row r="37" spans="1:13" x14ac:dyDescent="0.25">
      <c r="A37" s="1" t="s">
        <v>23</v>
      </c>
      <c r="B37" s="1">
        <v>1.1545E-2</v>
      </c>
      <c r="C37" s="3">
        <v>-0.81100099999999997</v>
      </c>
      <c r="D37" s="1">
        <v>-0.80792200000000003</v>
      </c>
      <c r="E37" s="1">
        <v>-0.81100099999999997</v>
      </c>
      <c r="I37" s="1" t="s">
        <v>23</v>
      </c>
      <c r="J37" s="1">
        <v>-2.0900000000000001E-4</v>
      </c>
      <c r="K37" s="3">
        <v>-0.17280200000000001</v>
      </c>
      <c r="L37" s="1">
        <v>-0.17233499999999999</v>
      </c>
      <c r="M37" s="1">
        <v>-0.17280200000000001</v>
      </c>
    </row>
    <row r="38" spans="1:13" x14ac:dyDescent="0.25">
      <c r="A38" s="1" t="s">
        <v>24</v>
      </c>
      <c r="B38" s="1">
        <v>-0.71806400000000004</v>
      </c>
      <c r="C38" s="3">
        <v>-0.89848700000000004</v>
      </c>
      <c r="D38" s="1">
        <v>-0.89860300000000004</v>
      </c>
      <c r="E38" s="1">
        <v>-0.89848700000000004</v>
      </c>
      <c r="I38" s="1" t="s">
        <v>24</v>
      </c>
      <c r="J38" s="1">
        <v>-0.43332799999999999</v>
      </c>
      <c r="K38" s="3">
        <v>-0.86180999999999996</v>
      </c>
      <c r="L38" s="1">
        <v>-0.85876399999999997</v>
      </c>
      <c r="M38" s="1">
        <v>-0.86180999999999996</v>
      </c>
    </row>
    <row r="39" spans="1:13" x14ac:dyDescent="0.25">
      <c r="A39" s="1" t="s">
        <v>25</v>
      </c>
      <c r="B39" s="1">
        <v>-0.87721700000000002</v>
      </c>
      <c r="C39" s="3">
        <v>-0.90095400000000003</v>
      </c>
      <c r="D39" s="1">
        <v>-0.896621</v>
      </c>
      <c r="E39" s="1">
        <v>-0.90095400000000003</v>
      </c>
      <c r="I39" s="1" t="s">
        <v>25</v>
      </c>
      <c r="J39" s="1">
        <v>-0.70603899999999997</v>
      </c>
      <c r="K39" s="3">
        <v>-0.84556399999999998</v>
      </c>
      <c r="L39" s="1">
        <v>-0.84065400000000001</v>
      </c>
      <c r="M39" s="1">
        <v>-0.84556399999999998</v>
      </c>
    </row>
    <row r="40" spans="1:13" x14ac:dyDescent="0.25">
      <c r="A40" s="1" t="s">
        <v>26</v>
      </c>
      <c r="B40" s="1">
        <v>6.5640000000000004E-3</v>
      </c>
      <c r="C40" s="3">
        <v>-0.81155699999999997</v>
      </c>
      <c r="D40" s="1">
        <v>-0.80114399999999997</v>
      </c>
      <c r="E40" s="1">
        <v>-0.81155699999999997</v>
      </c>
      <c r="I40" s="1" t="s">
        <v>26</v>
      </c>
      <c r="J40" s="1">
        <v>-5.169E-3</v>
      </c>
      <c r="K40" s="3">
        <v>-0.13999500000000001</v>
      </c>
      <c r="L40" s="1">
        <v>-0.13991700000000001</v>
      </c>
      <c r="M40" s="1">
        <v>-0.13999500000000001</v>
      </c>
    </row>
    <row r="43" spans="1:13" x14ac:dyDescent="0.25">
      <c r="A43" s="9" t="s">
        <v>40</v>
      </c>
      <c r="B43" s="9"/>
      <c r="C43" s="9"/>
      <c r="D43" s="9"/>
      <c r="E43" s="9"/>
      <c r="I43" s="9" t="s">
        <v>43</v>
      </c>
      <c r="J43" s="9"/>
      <c r="K43" s="9"/>
      <c r="L43" s="9"/>
      <c r="M43" s="9"/>
    </row>
    <row r="44" spans="1:13" x14ac:dyDescent="0.25">
      <c r="B44" s="1" t="s">
        <v>27</v>
      </c>
      <c r="C44" s="1" t="s">
        <v>28</v>
      </c>
      <c r="D44" s="1" t="s">
        <v>29</v>
      </c>
      <c r="E44" s="1" t="s">
        <v>30</v>
      </c>
      <c r="J44" s="1" t="s">
        <v>27</v>
      </c>
      <c r="K44" s="1" t="s">
        <v>28</v>
      </c>
      <c r="L44" s="1" t="s">
        <v>29</v>
      </c>
      <c r="M44" s="1" t="s">
        <v>30</v>
      </c>
    </row>
    <row r="45" spans="1:13" x14ac:dyDescent="0.25">
      <c r="A45" s="1" t="s">
        <v>18</v>
      </c>
      <c r="B45" s="1">
        <v>-0.52244999999999997</v>
      </c>
      <c r="C45" s="1">
        <v>-0.71740599999999999</v>
      </c>
      <c r="D45" s="3">
        <v>-0.89293299999999998</v>
      </c>
      <c r="E45" s="1">
        <v>-0.89293299999999998</v>
      </c>
      <c r="I45" s="1" t="s">
        <v>18</v>
      </c>
      <c r="J45" s="3">
        <v>-0.48639949999999998</v>
      </c>
      <c r="K45" s="1">
        <v>-0.48646499999999998</v>
      </c>
      <c r="L45" s="1">
        <v>-0.48721550000000002</v>
      </c>
      <c r="M45" s="1">
        <v>-0.48639949999999998</v>
      </c>
    </row>
    <row r="46" spans="1:13" x14ac:dyDescent="0.25">
      <c r="A46" s="1" t="s">
        <v>19</v>
      </c>
      <c r="B46" s="3">
        <v>-0.75448249999999994</v>
      </c>
      <c r="C46" s="1">
        <v>-0.74138999999999999</v>
      </c>
      <c r="D46" s="1">
        <v>-0.68528199999999995</v>
      </c>
      <c r="E46" s="1">
        <v>-0.75448249999999994</v>
      </c>
      <c r="I46" s="1" t="s">
        <v>19</v>
      </c>
      <c r="J46" s="3">
        <v>-0.48013549999999999</v>
      </c>
      <c r="K46" s="1">
        <v>-0.48018100000000002</v>
      </c>
      <c r="L46" s="1">
        <v>-0.46919100000000002</v>
      </c>
      <c r="M46" s="1">
        <v>-0.48013549999999999</v>
      </c>
    </row>
    <row r="47" spans="1:13" x14ac:dyDescent="0.25">
      <c r="A47" s="1" t="s">
        <v>20</v>
      </c>
      <c r="B47" s="3">
        <v>-0.3601145</v>
      </c>
      <c r="C47" s="1">
        <v>-0.121369</v>
      </c>
      <c r="D47" s="1">
        <v>-0.79997949999999995</v>
      </c>
      <c r="E47" s="1">
        <v>-0.3601145</v>
      </c>
      <c r="I47" s="1" t="s">
        <v>20</v>
      </c>
      <c r="J47" s="1">
        <v>-3.3995499999999998E-2</v>
      </c>
      <c r="K47" s="1">
        <v>-7.2055499999999995E-2</v>
      </c>
      <c r="L47" s="3">
        <v>-6.8997500000000003E-2</v>
      </c>
      <c r="M47" s="1">
        <v>-6.8997500000000003E-2</v>
      </c>
    </row>
    <row r="48" spans="1:13" x14ac:dyDescent="0.25">
      <c r="A48" s="1" t="s">
        <v>21</v>
      </c>
      <c r="B48" s="1">
        <v>-0.85739200000000004</v>
      </c>
      <c r="C48" s="1">
        <v>-0.88679949999999996</v>
      </c>
      <c r="D48" s="3">
        <v>-0.88553649999999995</v>
      </c>
      <c r="E48" s="1">
        <v>-0.88553649999999995</v>
      </c>
      <c r="I48" s="1" t="s">
        <v>21</v>
      </c>
      <c r="J48" s="1">
        <v>-0.34153499999999998</v>
      </c>
      <c r="K48" s="3">
        <v>-0.42235149999999999</v>
      </c>
      <c r="L48" s="1">
        <v>-0.4173635</v>
      </c>
      <c r="M48" s="1">
        <v>-0.42235149999999999</v>
      </c>
    </row>
    <row r="49" spans="1:13" x14ac:dyDescent="0.25">
      <c r="A49" s="1" t="s">
        <v>22</v>
      </c>
      <c r="B49" s="1">
        <v>-0.53097899999999998</v>
      </c>
      <c r="C49" s="3">
        <v>-0.74074099999999998</v>
      </c>
      <c r="D49" s="1">
        <v>-0.68110400000000004</v>
      </c>
      <c r="E49" s="1">
        <v>-0.74074099999999998</v>
      </c>
      <c r="I49" s="1" t="s">
        <v>22</v>
      </c>
      <c r="J49" s="1">
        <v>-0.40650750000000002</v>
      </c>
      <c r="K49" s="3">
        <v>-0.48448000000000002</v>
      </c>
      <c r="L49" s="1">
        <v>-0.4708175</v>
      </c>
      <c r="M49" s="1">
        <v>-0.48448000000000002</v>
      </c>
    </row>
    <row r="50" spans="1:13" x14ac:dyDescent="0.25">
      <c r="A50" s="1" t="s">
        <v>23</v>
      </c>
      <c r="B50" s="1">
        <v>-0.45972200000000002</v>
      </c>
      <c r="C50" s="1">
        <v>-0.78515250000000003</v>
      </c>
      <c r="D50" s="3">
        <v>-0.80053450000000004</v>
      </c>
      <c r="E50" s="1">
        <v>-0.80053450000000004</v>
      </c>
      <c r="I50" s="1" t="s">
        <v>23</v>
      </c>
      <c r="J50" s="1">
        <v>-7.9895499999999994E-2</v>
      </c>
      <c r="K50" s="1">
        <v>-0.12734000000000001</v>
      </c>
      <c r="L50" s="3">
        <v>-0.1120225</v>
      </c>
      <c r="M50" s="1">
        <v>-0.1120225</v>
      </c>
    </row>
    <row r="51" spans="1:13" x14ac:dyDescent="0.25">
      <c r="A51" s="1" t="s">
        <v>24</v>
      </c>
      <c r="B51" s="1">
        <v>-0.85242099999999998</v>
      </c>
      <c r="C51" s="1">
        <v>-0.88753349999999998</v>
      </c>
      <c r="D51" s="3">
        <v>-0.88559750000000004</v>
      </c>
      <c r="E51" s="1">
        <v>-0.88559750000000004</v>
      </c>
      <c r="I51" s="1" t="s">
        <v>24</v>
      </c>
      <c r="J51" s="1">
        <v>-0.34397450000000002</v>
      </c>
      <c r="K51" s="3">
        <v>-0.41621449999999999</v>
      </c>
      <c r="L51" s="1">
        <v>-0.4115895</v>
      </c>
      <c r="M51" s="1">
        <v>-0.41621449999999999</v>
      </c>
    </row>
    <row r="52" spans="1:13" x14ac:dyDescent="0.25">
      <c r="A52" s="1" t="s">
        <v>25</v>
      </c>
      <c r="B52" s="1">
        <v>-0.52819000000000005</v>
      </c>
      <c r="C52" s="3">
        <v>-0.73361350000000003</v>
      </c>
      <c r="D52" s="1">
        <v>-0.67907649999999997</v>
      </c>
      <c r="E52" s="1">
        <v>-0.73361350000000003</v>
      </c>
      <c r="I52" s="1" t="s">
        <v>25</v>
      </c>
      <c r="J52" s="1">
        <v>-0.40507799999999999</v>
      </c>
      <c r="K52" s="3">
        <v>-0.47756599999999999</v>
      </c>
      <c r="L52" s="1">
        <v>-0.46724100000000002</v>
      </c>
      <c r="M52" s="1">
        <v>-0.47756599999999999</v>
      </c>
    </row>
    <row r="53" spans="1:13" x14ac:dyDescent="0.25">
      <c r="A53" s="1" t="s">
        <v>26</v>
      </c>
      <c r="B53" s="1">
        <v>-0.456484</v>
      </c>
      <c r="C53" s="1">
        <v>-0.76475499999999996</v>
      </c>
      <c r="D53" s="3">
        <v>-0.79952350000000005</v>
      </c>
      <c r="E53" s="1">
        <v>-0.79952350000000005</v>
      </c>
      <c r="I53" s="1" t="s">
        <v>26</v>
      </c>
      <c r="J53" s="1">
        <v>-7.5775499999999996E-2</v>
      </c>
      <c r="K53" s="1">
        <v>-7.2755500000000001E-2</v>
      </c>
      <c r="L53" s="3">
        <v>-0.112735</v>
      </c>
      <c r="M53" s="1">
        <v>-0.112735</v>
      </c>
    </row>
    <row r="56" spans="1:13" x14ac:dyDescent="0.25">
      <c r="A56" s="10" t="s">
        <v>32</v>
      </c>
      <c r="B56" s="10"/>
      <c r="C56" s="10"/>
      <c r="D56" s="10"/>
      <c r="E56" s="10"/>
    </row>
  </sheetData>
  <mergeCells count="9">
    <mergeCell ref="I43:M43"/>
    <mergeCell ref="I30:M30"/>
    <mergeCell ref="I14:M14"/>
    <mergeCell ref="I1:M1"/>
    <mergeCell ref="A56:E56"/>
    <mergeCell ref="A43:E43"/>
    <mergeCell ref="A30:E30"/>
    <mergeCell ref="A14:E14"/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AC81-7939-4793-B3E0-D020154F9E99}">
  <dimension ref="A1:N31"/>
  <sheetViews>
    <sheetView topLeftCell="A4" workbookViewId="0">
      <selection activeCell="H14" sqref="H14"/>
    </sheetView>
  </sheetViews>
  <sheetFormatPr defaultColWidth="8.6640625" defaultRowHeight="13.8" x14ac:dyDescent="0.25"/>
  <cols>
    <col min="1" max="1" width="13.5546875" style="1" customWidth="1"/>
    <col min="2" max="2" width="13.109375" style="1" customWidth="1"/>
    <col min="3" max="3" width="13.5546875" style="1" customWidth="1"/>
    <col min="4" max="4" width="14.44140625" style="1" customWidth="1"/>
    <col min="5" max="5" width="13.88671875" style="1" customWidth="1"/>
    <col min="6" max="6" width="9.6640625" style="1" customWidth="1"/>
    <col min="7" max="8" width="8.6640625" style="1"/>
    <col min="9" max="9" width="15.5546875" style="1" customWidth="1"/>
    <col min="10" max="11" width="13.44140625" style="1" customWidth="1"/>
    <col min="12" max="12" width="13.109375" style="1" customWidth="1"/>
    <col min="13" max="13" width="14.77734375" style="1" customWidth="1"/>
    <col min="14" max="14" width="10.33203125" style="1" customWidth="1"/>
    <col min="15" max="16384" width="8.6640625" style="1"/>
  </cols>
  <sheetData>
    <row r="1" spans="1:14" x14ac:dyDescent="0.25">
      <c r="A1" s="9" t="s">
        <v>33</v>
      </c>
      <c r="B1" s="9"/>
      <c r="C1" s="9"/>
      <c r="D1" s="9"/>
      <c r="E1" s="9"/>
      <c r="F1" s="9"/>
      <c r="I1" s="9" t="s">
        <v>36</v>
      </c>
      <c r="J1" s="9"/>
      <c r="K1" s="9"/>
      <c r="L1" s="9"/>
      <c r="M1" s="9"/>
      <c r="N1" s="9"/>
    </row>
    <row r="2" spans="1:14" x14ac:dyDescent="0.25">
      <c r="B2" s="1" t="s">
        <v>27</v>
      </c>
      <c r="C2" s="1" t="s">
        <v>28</v>
      </c>
      <c r="D2" s="1" t="s">
        <v>29</v>
      </c>
      <c r="E2" s="1" t="s">
        <v>30</v>
      </c>
      <c r="J2" s="1" t="s">
        <v>27</v>
      </c>
      <c r="K2" s="1" t="s">
        <v>28</v>
      </c>
      <c r="L2" s="1" t="s">
        <v>29</v>
      </c>
      <c r="M2" s="1" t="s">
        <v>30</v>
      </c>
    </row>
    <row r="3" spans="1:14" x14ac:dyDescent="0.25">
      <c r="A3" s="1" t="s">
        <v>18</v>
      </c>
      <c r="B3" s="1">
        <v>3.0747738249999998</v>
      </c>
      <c r="C3" s="3">
        <v>3.1058937929999999</v>
      </c>
      <c r="D3" s="1">
        <v>3.0959511320000002</v>
      </c>
      <c r="E3" s="5">
        <v>3.1058937929999999</v>
      </c>
      <c r="I3" s="1" t="s">
        <v>18</v>
      </c>
      <c r="J3" s="1">
        <v>3.6267942259999999</v>
      </c>
      <c r="K3" s="3">
        <v>3.6338293030000002</v>
      </c>
      <c r="L3" s="1">
        <v>3.2016289429999998</v>
      </c>
      <c r="M3" s="5">
        <v>3.6338293030000002</v>
      </c>
    </row>
    <row r="4" spans="1:14" x14ac:dyDescent="0.25">
      <c r="A4" s="1" t="s">
        <v>19</v>
      </c>
      <c r="B4" s="3">
        <v>3.5514511459999998</v>
      </c>
      <c r="C4" s="1">
        <v>3.0664267010000001</v>
      </c>
      <c r="D4" s="1">
        <v>3.367284707</v>
      </c>
      <c r="E4" s="5">
        <v>3.5514511459999998</v>
      </c>
      <c r="I4" s="1" t="s">
        <v>19</v>
      </c>
      <c r="J4" s="3">
        <v>3.1948187699999999</v>
      </c>
      <c r="K4" s="1">
        <v>3.1864005660000001</v>
      </c>
      <c r="L4" s="1">
        <v>3.6047691199999998</v>
      </c>
      <c r="M4" s="5">
        <v>3.1948187699999999</v>
      </c>
    </row>
    <row r="5" spans="1:14" x14ac:dyDescent="0.25">
      <c r="A5" s="1" t="s">
        <v>20</v>
      </c>
      <c r="B5" s="1">
        <v>2.8476217400000001</v>
      </c>
      <c r="C5" s="3">
        <v>2.8432584680000001</v>
      </c>
      <c r="D5" s="1">
        <v>2.8566424750000001</v>
      </c>
      <c r="E5" s="5">
        <v>2.8432584680000001</v>
      </c>
      <c r="I5" s="1" t="s">
        <v>20</v>
      </c>
      <c r="J5" s="1">
        <v>3.5905333330000002</v>
      </c>
      <c r="K5" s="3">
        <v>3.6242553929999999</v>
      </c>
      <c r="L5" s="1">
        <v>3.1978184559999998</v>
      </c>
      <c r="M5" s="5">
        <v>3.6242553929999999</v>
      </c>
    </row>
    <row r="6" spans="1:14" x14ac:dyDescent="0.25">
      <c r="A6" s="1" t="s">
        <v>21</v>
      </c>
      <c r="B6" s="1">
        <v>2.5576206749999999</v>
      </c>
      <c r="C6" s="3">
        <v>2.8737479850000001</v>
      </c>
      <c r="D6" s="1">
        <v>3.1607087520000001</v>
      </c>
      <c r="E6" s="5">
        <v>2.8737479850000001</v>
      </c>
      <c r="I6" s="1" t="s">
        <v>21</v>
      </c>
      <c r="J6" s="1">
        <v>3.5500146159999999</v>
      </c>
      <c r="K6" s="3">
        <v>3.0796513349999999</v>
      </c>
      <c r="L6" s="1">
        <v>3.4920952089999999</v>
      </c>
      <c r="M6" s="5">
        <v>3.0796513349999999</v>
      </c>
    </row>
    <row r="7" spans="1:14" x14ac:dyDescent="0.25">
      <c r="A7" s="1" t="s">
        <v>22</v>
      </c>
      <c r="B7" s="1">
        <v>3.1635092079999998</v>
      </c>
      <c r="C7" s="3">
        <v>3.0782062219999999</v>
      </c>
      <c r="D7" s="1">
        <v>3.3583144410000001</v>
      </c>
      <c r="E7" s="5">
        <v>3.0782062219999999</v>
      </c>
      <c r="I7" s="1" t="s">
        <v>22</v>
      </c>
      <c r="J7" s="1">
        <v>3.5158365499999999</v>
      </c>
      <c r="K7" s="3">
        <v>3.1879723210000002</v>
      </c>
      <c r="L7" s="1">
        <v>3.609456668</v>
      </c>
      <c r="M7" s="5">
        <v>3.1879723210000002</v>
      </c>
    </row>
    <row r="8" spans="1:14" x14ac:dyDescent="0.25">
      <c r="A8" s="1" t="s">
        <v>23</v>
      </c>
      <c r="B8" s="1">
        <v>2.8700012990000001</v>
      </c>
      <c r="C8" s="3">
        <v>2.7745740780000001</v>
      </c>
      <c r="D8" s="1">
        <v>2.5981020930000001</v>
      </c>
      <c r="E8" s="5">
        <v>2.7745740780000001</v>
      </c>
      <c r="I8" s="1" t="s">
        <v>23</v>
      </c>
      <c r="J8" s="1">
        <v>3.6222845220000002</v>
      </c>
      <c r="K8" s="3">
        <v>3.6282994300000002</v>
      </c>
      <c r="L8" s="1">
        <v>3.181349891</v>
      </c>
      <c r="M8" s="5">
        <v>3.6282994300000002</v>
      </c>
    </row>
    <row r="9" spans="1:14" x14ac:dyDescent="0.25">
      <c r="A9" s="1" t="s">
        <v>24</v>
      </c>
      <c r="B9" s="1">
        <v>3.2419331520000001</v>
      </c>
      <c r="C9" s="3">
        <v>3.8423691390000001</v>
      </c>
      <c r="D9" s="1">
        <v>3.5632636949999998</v>
      </c>
      <c r="E9" s="5">
        <v>3.8423691390000001</v>
      </c>
      <c r="I9" s="1" t="s">
        <v>24</v>
      </c>
      <c r="J9" s="1">
        <v>3.1956256199999999</v>
      </c>
      <c r="K9" s="3">
        <v>3.1929075079999998</v>
      </c>
      <c r="L9" s="1">
        <v>3.590743807</v>
      </c>
      <c r="M9" s="5">
        <v>3.1929075079999998</v>
      </c>
    </row>
    <row r="10" spans="1:14" x14ac:dyDescent="0.25">
      <c r="A10" s="1" t="s">
        <v>25</v>
      </c>
      <c r="B10" s="3">
        <v>3.1400030459999999</v>
      </c>
      <c r="C10" s="1">
        <v>3.0694880219999998</v>
      </c>
      <c r="D10" s="1">
        <v>3.3387589630000001</v>
      </c>
      <c r="E10" s="5">
        <v>3.1400030459999999</v>
      </c>
      <c r="I10" s="1" t="s">
        <v>25</v>
      </c>
      <c r="J10" s="1">
        <v>3.5055639059999999</v>
      </c>
      <c r="K10" s="1">
        <v>3.1745898069999998</v>
      </c>
      <c r="L10" s="3">
        <v>3.603636233</v>
      </c>
      <c r="M10" s="5">
        <v>3.603636233</v>
      </c>
    </row>
    <row r="11" spans="1:14" x14ac:dyDescent="0.25">
      <c r="A11" s="1" t="s">
        <v>26</v>
      </c>
      <c r="B11" s="1">
        <v>2.8920869900000001</v>
      </c>
      <c r="C11" s="3">
        <v>2.8349387519999998</v>
      </c>
      <c r="D11" s="1">
        <v>2.579522716</v>
      </c>
      <c r="E11" s="5">
        <v>2.8349387519999998</v>
      </c>
      <c r="I11" s="1" t="s">
        <v>26</v>
      </c>
      <c r="J11" s="1">
        <v>3.654056749</v>
      </c>
      <c r="K11" s="3">
        <v>3.6215123999999999</v>
      </c>
      <c r="L11" s="1">
        <v>3.214971936</v>
      </c>
      <c r="M11" s="5">
        <v>3.6215123999999999</v>
      </c>
    </row>
    <row r="12" spans="1:14" x14ac:dyDescent="0.25">
      <c r="E12" s="1">
        <f>AVERAGE(E3:E11)</f>
        <v>3.1160491809999997</v>
      </c>
      <c r="F12" s="1" t="s">
        <v>31</v>
      </c>
      <c r="M12" s="1">
        <f>AVERAGE(M3:M11)</f>
        <v>3.4185425214444445</v>
      </c>
      <c r="N12" s="1" t="s">
        <v>31</v>
      </c>
    </row>
    <row r="16" spans="1:14" x14ac:dyDescent="0.25">
      <c r="A16" s="9" t="s">
        <v>34</v>
      </c>
      <c r="B16" s="9"/>
      <c r="C16" s="9"/>
      <c r="D16" s="9"/>
      <c r="E16" s="9"/>
      <c r="F16" s="9"/>
      <c r="I16" s="9" t="s">
        <v>35</v>
      </c>
      <c r="J16" s="9"/>
      <c r="K16" s="9"/>
      <c r="L16" s="9"/>
      <c r="M16" s="9"/>
      <c r="N16" s="9"/>
    </row>
    <row r="17" spans="1:14" x14ac:dyDescent="0.25">
      <c r="B17" s="1" t="s">
        <v>27</v>
      </c>
      <c r="C17" s="1" t="s">
        <v>28</v>
      </c>
      <c r="D17" s="1" t="s">
        <v>29</v>
      </c>
      <c r="E17" s="1" t="s">
        <v>30</v>
      </c>
      <c r="J17" s="1" t="s">
        <v>27</v>
      </c>
      <c r="K17" s="1" t="s">
        <v>28</v>
      </c>
      <c r="L17" s="1" t="s">
        <v>29</v>
      </c>
      <c r="M17" s="1" t="s">
        <v>30</v>
      </c>
    </row>
    <row r="18" spans="1:14" x14ac:dyDescent="0.25">
      <c r="A18" s="1" t="s">
        <v>18</v>
      </c>
      <c r="B18" s="1">
        <v>3.0406653779999999</v>
      </c>
      <c r="C18" s="1">
        <v>3.6137254209999998</v>
      </c>
      <c r="D18" s="3">
        <v>3.0462898960000002</v>
      </c>
      <c r="E18" s="1">
        <v>3.0462898960000002</v>
      </c>
      <c r="I18" s="1" t="s">
        <v>18</v>
      </c>
      <c r="J18" s="3">
        <v>3.6519882269999999</v>
      </c>
      <c r="K18" s="1">
        <v>3.6353009420000002</v>
      </c>
      <c r="L18" s="1">
        <v>3.1992569550000001</v>
      </c>
      <c r="M18" s="1">
        <v>3.6519882269999999</v>
      </c>
    </row>
    <row r="19" spans="1:14" x14ac:dyDescent="0.25">
      <c r="A19" s="1" t="s">
        <v>19</v>
      </c>
      <c r="B19" s="3">
        <v>3.3943560769999999</v>
      </c>
      <c r="C19" s="1">
        <v>3.410769733</v>
      </c>
      <c r="D19" s="1">
        <v>3.1606459390000001</v>
      </c>
      <c r="E19" s="1">
        <v>3.3943560769999999</v>
      </c>
      <c r="I19" s="1" t="s">
        <v>19</v>
      </c>
      <c r="J19" s="3">
        <v>3.2414642759999999</v>
      </c>
      <c r="K19" s="1">
        <v>3.1877629029999999</v>
      </c>
      <c r="L19" s="1">
        <v>3.5904357130000002</v>
      </c>
      <c r="M19" s="1">
        <v>3.2414642759999999</v>
      </c>
    </row>
    <row r="20" spans="1:14" x14ac:dyDescent="0.25">
      <c r="A20" s="1" t="s">
        <v>20</v>
      </c>
      <c r="B20" s="3">
        <v>2.8905892450000001</v>
      </c>
      <c r="C20" s="1">
        <v>2.849010008</v>
      </c>
      <c r="D20" s="1">
        <v>2.8241233499999998</v>
      </c>
      <c r="E20" s="1">
        <v>2.8905892450000001</v>
      </c>
      <c r="I20" s="1" t="s">
        <v>20</v>
      </c>
      <c r="J20" s="1">
        <v>3.6617439859999998</v>
      </c>
      <c r="K20" s="1">
        <v>3.2130200179999999</v>
      </c>
      <c r="L20" s="3">
        <v>3.6478311470000002</v>
      </c>
      <c r="M20" s="1">
        <v>3.6478311470000002</v>
      </c>
    </row>
    <row r="21" spans="1:14" x14ac:dyDescent="0.25">
      <c r="A21" s="1" t="s">
        <v>21</v>
      </c>
      <c r="B21" s="1">
        <v>3.1775760150000001</v>
      </c>
      <c r="C21" s="1">
        <v>2.542937818</v>
      </c>
      <c r="D21" s="3">
        <v>2.9687957809999999</v>
      </c>
      <c r="E21" s="1">
        <v>2.9687957809999999</v>
      </c>
      <c r="I21" s="1" t="s">
        <v>21</v>
      </c>
      <c r="J21" s="1">
        <v>3.511056983</v>
      </c>
      <c r="K21" s="3">
        <v>3.072101382</v>
      </c>
      <c r="L21" s="1">
        <v>3.4995826870000002</v>
      </c>
      <c r="M21" s="1">
        <v>3.072101382</v>
      </c>
    </row>
    <row r="22" spans="1:14" x14ac:dyDescent="0.25">
      <c r="A22" s="1" t="s">
        <v>22</v>
      </c>
      <c r="B22" s="1">
        <v>3.1991710590000002</v>
      </c>
      <c r="C22" s="3">
        <v>3.1372463709999998</v>
      </c>
      <c r="D22" s="1">
        <v>3.4302958540000001</v>
      </c>
      <c r="E22" s="1">
        <v>3.1372463709999998</v>
      </c>
      <c r="I22" s="1" t="s">
        <v>22</v>
      </c>
      <c r="J22" s="1">
        <v>3.5096129540000001</v>
      </c>
      <c r="K22" s="3">
        <v>3.187267904</v>
      </c>
      <c r="L22" s="1">
        <v>3.6221170269999998</v>
      </c>
      <c r="M22" s="1">
        <v>3.187267904</v>
      </c>
    </row>
    <row r="23" spans="1:14" x14ac:dyDescent="0.25">
      <c r="A23" s="1" t="s">
        <v>23</v>
      </c>
      <c r="B23" s="1">
        <v>2.8766296150000001</v>
      </c>
      <c r="C23" s="1">
        <v>2.5813040370000002</v>
      </c>
      <c r="D23" s="3">
        <v>2.7727128670000001</v>
      </c>
      <c r="E23" s="1">
        <v>2.7727128670000001</v>
      </c>
      <c r="I23" s="1" t="s">
        <v>23</v>
      </c>
      <c r="J23" s="1">
        <v>3.6211870730000002</v>
      </c>
      <c r="K23" s="1">
        <v>3.1757392090000001</v>
      </c>
      <c r="L23" s="3">
        <v>3.6312036750000001</v>
      </c>
      <c r="M23" s="1">
        <v>3.6312036750000001</v>
      </c>
    </row>
    <row r="24" spans="1:14" x14ac:dyDescent="0.25">
      <c r="A24" s="1" t="s">
        <v>24</v>
      </c>
      <c r="B24" s="1">
        <v>3.173383083</v>
      </c>
      <c r="C24" s="1">
        <v>2.5200225449999998</v>
      </c>
      <c r="D24" s="3">
        <v>2.9593251309999999</v>
      </c>
      <c r="E24" s="1">
        <v>2.9593251309999999</v>
      </c>
      <c r="I24" s="1" t="s">
        <v>24</v>
      </c>
      <c r="J24" s="1">
        <v>3.5710382780000001</v>
      </c>
      <c r="K24" s="3">
        <v>3.0805625889999999</v>
      </c>
      <c r="L24" s="1">
        <v>3.5009203040000001</v>
      </c>
      <c r="M24" s="1">
        <v>3.0805625889999999</v>
      </c>
    </row>
    <row r="25" spans="1:14" x14ac:dyDescent="0.25">
      <c r="A25" s="1" t="s">
        <v>25</v>
      </c>
      <c r="B25" s="1">
        <v>3.2046121799999998</v>
      </c>
      <c r="C25" s="3">
        <v>3.1235605620000002</v>
      </c>
      <c r="D25" s="1">
        <v>3.4604030780000001</v>
      </c>
      <c r="E25" s="1">
        <v>3.1235605620000002</v>
      </c>
      <c r="I25" s="1" t="s">
        <v>25</v>
      </c>
      <c r="J25" s="1">
        <v>3.5065105519999999</v>
      </c>
      <c r="K25" s="3">
        <v>3.180526527</v>
      </c>
      <c r="L25" s="1">
        <v>3.6091652079999998</v>
      </c>
      <c r="M25" s="1">
        <v>3.180526527</v>
      </c>
    </row>
    <row r="26" spans="1:14" x14ac:dyDescent="0.25">
      <c r="A26" s="1" t="s">
        <v>26</v>
      </c>
      <c r="B26" s="1">
        <v>2.8735300669999999</v>
      </c>
      <c r="C26" s="1">
        <v>2.5943461499999998</v>
      </c>
      <c r="D26" s="3">
        <v>2.7657717430000002</v>
      </c>
      <c r="E26" s="1">
        <v>2.7657717430000002</v>
      </c>
      <c r="I26" s="1" t="s">
        <v>26</v>
      </c>
      <c r="J26" s="1">
        <v>3.647414688</v>
      </c>
      <c r="K26" s="1">
        <v>3.211529675</v>
      </c>
      <c r="L26" s="3">
        <v>3.6287176269999999</v>
      </c>
      <c r="M26" s="1">
        <v>3.6287176269999999</v>
      </c>
    </row>
    <row r="27" spans="1:14" x14ac:dyDescent="0.25">
      <c r="E27" s="1">
        <f>AVERAGE(E18:E26)</f>
        <v>3.0065164081111115</v>
      </c>
      <c r="F27" s="1" t="s">
        <v>31</v>
      </c>
      <c r="M27" s="1">
        <f>AVERAGE(M18:M26)</f>
        <v>3.369073706</v>
      </c>
      <c r="N27" s="1" t="s">
        <v>31</v>
      </c>
    </row>
    <row r="31" spans="1:14" x14ac:dyDescent="0.25">
      <c r="A31" s="10" t="s">
        <v>32</v>
      </c>
      <c r="B31" s="10"/>
      <c r="C31" s="10"/>
      <c r="D31" s="10"/>
      <c r="E31" s="10"/>
    </row>
  </sheetData>
  <mergeCells count="5">
    <mergeCell ref="A1:F1"/>
    <mergeCell ref="I1:N1"/>
    <mergeCell ref="A16:F16"/>
    <mergeCell ref="I16:N16"/>
    <mergeCell ref="A31:E3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BD27-0C6C-4A43-ABAD-31F02373B0E9}">
  <dimension ref="A1:K23"/>
  <sheetViews>
    <sheetView tabSelected="1" zoomScaleNormal="100" workbookViewId="0">
      <selection activeCell="F20" sqref="F20"/>
    </sheetView>
  </sheetViews>
  <sheetFormatPr defaultRowHeight="13.8" x14ac:dyDescent="0.25"/>
  <cols>
    <col min="1" max="1" width="13.5546875" customWidth="1"/>
    <col min="2" max="2" width="16.44140625" customWidth="1"/>
    <col min="3" max="3" width="11.77734375" customWidth="1"/>
    <col min="4" max="4" width="13" customWidth="1"/>
    <col min="5" max="5" width="14.5546875" customWidth="1"/>
    <col min="6" max="6" width="12.5546875" customWidth="1"/>
    <col min="7" max="7" width="13.6640625" customWidth="1"/>
    <col min="8" max="8" width="13.77734375" customWidth="1"/>
    <col min="9" max="9" width="14.21875" customWidth="1"/>
  </cols>
  <sheetData>
    <row r="1" spans="1:11" x14ac:dyDescent="0.25">
      <c r="A1" s="11"/>
      <c r="B1" s="11"/>
      <c r="C1" s="11"/>
      <c r="D1" s="11"/>
      <c r="E1" s="11"/>
      <c r="F1" s="11"/>
      <c r="G1" s="12"/>
      <c r="H1" s="12"/>
      <c r="I1" s="4"/>
      <c r="J1" s="4"/>
      <c r="K1" s="4"/>
    </row>
    <row r="2" spans="1:11" x14ac:dyDescent="0.25">
      <c r="A2" s="7"/>
      <c r="B2" s="7" t="s">
        <v>45</v>
      </c>
      <c r="C2" s="7" t="s">
        <v>52</v>
      </c>
      <c r="D2" s="7" t="s">
        <v>46</v>
      </c>
      <c r="E2" s="7" t="s">
        <v>48</v>
      </c>
      <c r="F2" s="7" t="s">
        <v>49</v>
      </c>
      <c r="G2" s="7" t="s">
        <v>47</v>
      </c>
      <c r="H2" s="7" t="s">
        <v>50</v>
      </c>
      <c r="I2" s="8" t="s">
        <v>51</v>
      </c>
      <c r="J2" s="4"/>
      <c r="K2" s="4"/>
    </row>
    <row r="3" spans="1:11" x14ac:dyDescent="0.25">
      <c r="A3" s="7" t="s">
        <v>18</v>
      </c>
      <c r="B3" s="13">
        <v>441.46</v>
      </c>
      <c r="C3" s="13">
        <v>26801</v>
      </c>
      <c r="D3" s="13">
        <v>6.9409999999999998</v>
      </c>
      <c r="E3" s="14">
        <f>1*1*C3/(B3+1*D3)</f>
        <v>59.770161083494465</v>
      </c>
      <c r="F3" s="14">
        <f>2*1*C3/(B3+2*D3)</f>
        <v>117.71811078266447</v>
      </c>
      <c r="G3" s="14">
        <v>22.99</v>
      </c>
      <c r="H3" s="14">
        <f>1*1*C3/(B3+1*G3)</f>
        <v>57.704812143395415</v>
      </c>
      <c r="I3" s="15">
        <f>2*1*C3/(B3+2*G3)</f>
        <v>109.96635483341539</v>
      </c>
      <c r="K3" s="4"/>
    </row>
    <row r="4" spans="1:11" x14ac:dyDescent="0.25">
      <c r="A4" s="7" t="s">
        <v>19</v>
      </c>
      <c r="B4" s="13">
        <v>429.46</v>
      </c>
      <c r="C4" s="13">
        <v>26801</v>
      </c>
      <c r="D4" s="13">
        <v>6.9409999999999998</v>
      </c>
      <c r="E4" s="14">
        <f t="shared" ref="E4:E11" si="0">1*1*C4/(B4+1*D4)</f>
        <v>61.413699785289225</v>
      </c>
      <c r="F4" s="14">
        <f t="shared" ref="F4:F11" si="1">2*1*C4/(B4+2*D4)</f>
        <v>120.90440337256565</v>
      </c>
      <c r="G4" s="14">
        <v>22.99</v>
      </c>
      <c r="H4" s="14">
        <f t="shared" ref="H4:H11" si="2">1*1*C4/(B4+1*G4)</f>
        <v>59.235274615979669</v>
      </c>
      <c r="I4" s="15">
        <f t="shared" ref="I4:I11" si="3">2*1*C4/(B4+2*G4)</f>
        <v>112.74188120477874</v>
      </c>
      <c r="K4" s="4"/>
    </row>
    <row r="5" spans="1:11" x14ac:dyDescent="0.25">
      <c r="A5" s="7" t="s">
        <v>20</v>
      </c>
      <c r="B5" s="13">
        <v>433.49160000000001</v>
      </c>
      <c r="C5" s="13">
        <v>26801</v>
      </c>
      <c r="D5" s="13">
        <v>6.9409999999999998</v>
      </c>
      <c r="E5" s="14">
        <f t="shared" si="0"/>
        <v>60.851535513038776</v>
      </c>
      <c r="F5" s="14">
        <f t="shared" si="1"/>
        <v>119.81484826105071</v>
      </c>
      <c r="G5" s="14">
        <v>22.99</v>
      </c>
      <c r="H5" s="14">
        <f t="shared" si="2"/>
        <v>58.712114573730901</v>
      </c>
      <c r="I5" s="15">
        <f t="shared" si="3"/>
        <v>111.79389978467962</v>
      </c>
      <c r="K5" s="4"/>
    </row>
    <row r="6" spans="1:11" x14ac:dyDescent="0.25">
      <c r="A6" s="7" t="s">
        <v>21</v>
      </c>
      <c r="B6" s="13">
        <v>913.12</v>
      </c>
      <c r="C6" s="13">
        <v>26801</v>
      </c>
      <c r="D6" s="13">
        <v>6.9409999999999998</v>
      </c>
      <c r="E6" s="14">
        <f t="shared" si="0"/>
        <v>29.129590320641782</v>
      </c>
      <c r="F6" s="14">
        <f t="shared" si="1"/>
        <v>57.82296046826221</v>
      </c>
      <c r="G6" s="14">
        <v>22.99</v>
      </c>
      <c r="H6" s="14">
        <f t="shared" si="2"/>
        <v>28.630182350364809</v>
      </c>
      <c r="I6" s="15">
        <f t="shared" si="3"/>
        <v>55.887811489938485</v>
      </c>
      <c r="K6" s="4"/>
    </row>
    <row r="7" spans="1:11" x14ac:dyDescent="0.25">
      <c r="A7" s="7" t="s">
        <v>22</v>
      </c>
      <c r="B7" s="13">
        <v>889.12</v>
      </c>
      <c r="C7" s="13">
        <v>26801</v>
      </c>
      <c r="D7" s="13">
        <v>6.9409999999999998</v>
      </c>
      <c r="E7" s="14">
        <f t="shared" si="0"/>
        <v>29.909794087679298</v>
      </c>
      <c r="F7" s="14">
        <f t="shared" si="1"/>
        <v>59.35977993404223</v>
      </c>
      <c r="G7" s="14">
        <v>22.99</v>
      </c>
      <c r="H7" s="14">
        <f t="shared" si="2"/>
        <v>29.383517338917454</v>
      </c>
      <c r="I7" s="15">
        <f t="shared" si="3"/>
        <v>57.322211528178805</v>
      </c>
      <c r="K7" s="4"/>
    </row>
    <row r="8" spans="1:11" x14ac:dyDescent="0.25">
      <c r="A8" s="7" t="s">
        <v>23</v>
      </c>
      <c r="B8" s="13">
        <v>897.18319999999994</v>
      </c>
      <c r="C8" s="13">
        <v>26801</v>
      </c>
      <c r="D8" s="13">
        <v>6.9409999999999998</v>
      </c>
      <c r="E8" s="14">
        <f t="shared" si="0"/>
        <v>29.643051253356564</v>
      </c>
      <c r="F8" s="14">
        <f t="shared" si="1"/>
        <v>58.83442809581576</v>
      </c>
      <c r="G8" s="14">
        <v>22.99</v>
      </c>
      <c r="H8" s="14">
        <f t="shared" si="2"/>
        <v>29.126038445805641</v>
      </c>
      <c r="I8" s="15">
        <f t="shared" si="3"/>
        <v>56.832157997682692</v>
      </c>
      <c r="K8" s="4"/>
    </row>
    <row r="9" spans="1:11" x14ac:dyDescent="0.25">
      <c r="A9" s="7" t="s">
        <v>24</v>
      </c>
      <c r="B9" s="13">
        <v>852.72</v>
      </c>
      <c r="C9" s="13">
        <v>26801</v>
      </c>
      <c r="D9" s="13">
        <v>6.9409999999999998</v>
      </c>
      <c r="E9" s="14">
        <f t="shared" si="0"/>
        <v>31.176242728238222</v>
      </c>
      <c r="F9" s="14">
        <f t="shared" si="1"/>
        <v>61.853076729571363</v>
      </c>
      <c r="G9" s="14">
        <v>22.99</v>
      </c>
      <c r="H9" s="14">
        <f t="shared" si="2"/>
        <v>30.604880611161228</v>
      </c>
      <c r="I9" s="15">
        <f t="shared" si="3"/>
        <v>59.643930121286303</v>
      </c>
      <c r="K9" s="4"/>
    </row>
    <row r="10" spans="1:11" x14ac:dyDescent="0.25">
      <c r="A10" s="7" t="s">
        <v>25</v>
      </c>
      <c r="B10" s="13">
        <v>828.72</v>
      </c>
      <c r="C10" s="13">
        <v>26801</v>
      </c>
      <c r="D10" s="13">
        <v>6.9409999999999998</v>
      </c>
      <c r="E10" s="14">
        <f t="shared" si="0"/>
        <v>32.071617557837449</v>
      </c>
      <c r="F10" s="14">
        <f t="shared" si="1"/>
        <v>63.614850190244034</v>
      </c>
      <c r="G10" s="14">
        <v>22.99</v>
      </c>
      <c r="H10" s="14">
        <f t="shared" si="2"/>
        <v>31.467283465029176</v>
      </c>
      <c r="I10" s="15">
        <f t="shared" si="3"/>
        <v>61.280439007659766</v>
      </c>
      <c r="K10" s="4"/>
    </row>
    <row r="11" spans="1:11" x14ac:dyDescent="0.25">
      <c r="A11" s="7" t="s">
        <v>26</v>
      </c>
      <c r="B11" s="13">
        <v>836.78320000000008</v>
      </c>
      <c r="C11" s="13">
        <v>26801</v>
      </c>
      <c r="D11" s="13">
        <v>6.9409999999999998</v>
      </c>
      <c r="E11" s="14">
        <f t="shared" si="0"/>
        <v>31.765119454911922</v>
      </c>
      <c r="F11" s="14">
        <f t="shared" si="1"/>
        <v>63.011864127038464</v>
      </c>
      <c r="G11" s="14">
        <v>22.99</v>
      </c>
      <c r="H11" s="14">
        <f t="shared" si="2"/>
        <v>31.172174243160867</v>
      </c>
      <c r="I11" s="15">
        <f t="shared" si="3"/>
        <v>60.720700636365443</v>
      </c>
      <c r="K11" s="4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8"/>
      <c r="J12" s="4"/>
      <c r="K12" s="4"/>
    </row>
    <row r="13" spans="1:11" x14ac:dyDescent="0.25">
      <c r="A13" s="5"/>
      <c r="B13" s="5"/>
      <c r="C13" s="5"/>
      <c r="D13" s="5"/>
      <c r="E13" s="5"/>
      <c r="F13" s="5"/>
      <c r="G13" s="5"/>
      <c r="H13" s="5"/>
      <c r="I13" s="4"/>
      <c r="J13" s="4"/>
      <c r="K13" s="4"/>
    </row>
    <row r="14" spans="1:11" x14ac:dyDescent="0.25">
      <c r="A14" s="5"/>
      <c r="B14" s="5"/>
      <c r="C14" s="5"/>
      <c r="D14" s="5"/>
      <c r="E14" s="5"/>
      <c r="F14" s="5"/>
      <c r="G14" s="5"/>
      <c r="H14" s="5"/>
      <c r="I14" s="4"/>
      <c r="J14" s="4"/>
      <c r="K14" s="4"/>
    </row>
    <row r="15" spans="1:11" x14ac:dyDescent="0.25">
      <c r="A15" s="4"/>
      <c r="B15" s="4"/>
      <c r="C15" s="4"/>
      <c r="D15" s="4"/>
      <c r="E15" s="5"/>
      <c r="F15" s="5"/>
      <c r="G15" s="5"/>
      <c r="H15" s="5"/>
      <c r="I15" s="4"/>
      <c r="J15" s="4"/>
      <c r="K15" s="4"/>
    </row>
    <row r="16" spans="1:11" x14ac:dyDescent="0.25">
      <c r="A16" s="4"/>
      <c r="B16" s="4"/>
      <c r="C16" s="4"/>
      <c r="D16" s="4"/>
      <c r="E16" s="5"/>
      <c r="F16" s="5"/>
      <c r="G16" s="5"/>
      <c r="H16" s="5"/>
      <c r="I16" s="4"/>
      <c r="J16" s="4"/>
      <c r="K16" s="4"/>
    </row>
    <row r="17" spans="1:11" x14ac:dyDescent="0.25">
      <c r="A17" s="4"/>
      <c r="B17" s="4"/>
      <c r="C17" s="4"/>
      <c r="D17" s="4"/>
      <c r="E17" s="5"/>
      <c r="F17" s="5"/>
      <c r="G17" s="5"/>
      <c r="H17" s="5"/>
      <c r="I17" s="4"/>
      <c r="J17" s="4"/>
      <c r="K17" s="4"/>
    </row>
    <row r="18" spans="1:11" x14ac:dyDescent="0.25">
      <c r="A18" s="4"/>
      <c r="B18" s="4"/>
      <c r="C18" s="4"/>
      <c r="D18" s="4"/>
      <c r="E18" s="5"/>
      <c r="F18" s="5"/>
      <c r="G18" s="5"/>
      <c r="H18" s="5"/>
      <c r="I18" s="4"/>
      <c r="J18" s="4"/>
      <c r="K18" s="4"/>
    </row>
    <row r="19" spans="1:11" x14ac:dyDescent="0.25">
      <c r="A19" s="4"/>
      <c r="B19" s="4"/>
      <c r="C19" s="4"/>
      <c r="D19" s="4"/>
      <c r="E19" s="6"/>
      <c r="F19" s="6"/>
      <c r="G19" s="6"/>
      <c r="H19" s="6"/>
    </row>
    <row r="20" spans="1:11" x14ac:dyDescent="0.25">
      <c r="A20" s="4"/>
      <c r="B20" s="4"/>
      <c r="C20" s="4"/>
      <c r="D20" s="4"/>
    </row>
    <row r="21" spans="1:11" x14ac:dyDescent="0.25">
      <c r="A21" s="4"/>
      <c r="B21" s="4"/>
      <c r="C21" s="4"/>
      <c r="D21" s="4"/>
    </row>
    <row r="22" spans="1:11" x14ac:dyDescent="0.25">
      <c r="A22" s="4"/>
      <c r="B22" s="4"/>
      <c r="C22" s="4"/>
      <c r="D22" s="4"/>
    </row>
    <row r="23" spans="1:11" x14ac:dyDescent="0.25">
      <c r="A23" s="4"/>
      <c r="B23" s="4"/>
      <c r="C23" s="4"/>
      <c r="D23" s="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Binding Energy</vt:lpstr>
      <vt:lpstr>Bader</vt:lpstr>
      <vt:lpstr>Li(Na) Distance</vt:lpstr>
      <vt:lpstr>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Nature Y</dc:creator>
  <cp:lastModifiedBy>Qian Lin</cp:lastModifiedBy>
  <dcterms:created xsi:type="dcterms:W3CDTF">2015-06-05T18:19:34Z</dcterms:created>
  <dcterms:modified xsi:type="dcterms:W3CDTF">2026-05-14T11:56:14Z</dcterms:modified>
</cp:coreProperties>
</file>